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 С ДИСКА Е\Сессии\2017\№335-7 від 20.12.17\"/>
    </mc:Choice>
  </mc:AlternateContent>
  <bookViews>
    <workbookView xWindow="240" yWindow="60" windowWidth="19935" windowHeight="8100"/>
  </bookViews>
  <sheets>
    <sheet name="Дод.1" sheetId="1" r:id="rId1"/>
    <sheet name="Дод.3" sheetId="3" r:id="rId2"/>
    <sheet name="Дод.5" sheetId="4" r:id="rId3"/>
    <sheet name="Дод.7" sheetId="7" r:id="rId4"/>
  </sheets>
  <calcPr calcId="152511"/>
</workbook>
</file>

<file path=xl/calcChain.xml><?xml version="1.0" encoding="utf-8"?>
<calcChain xmlns="http://schemas.openxmlformats.org/spreadsheetml/2006/main">
  <c r="D55" i="1" l="1"/>
  <c r="D13" i="3" l="1"/>
  <c r="O31" i="3"/>
  <c r="D29" i="3"/>
  <c r="D28" i="3"/>
  <c r="F23" i="3"/>
  <c r="G22" i="3"/>
  <c r="F22" i="3"/>
  <c r="F17" i="3"/>
  <c r="G15" i="3"/>
  <c r="F15" i="3"/>
  <c r="G14" i="3"/>
  <c r="F14" i="3"/>
  <c r="D58" i="1"/>
  <c r="D57" i="1"/>
  <c r="C57" i="1" l="1"/>
  <c r="D36" i="1" l="1"/>
  <c r="D52" i="1"/>
  <c r="D24" i="3" l="1"/>
  <c r="D35" i="3"/>
  <c r="K11" i="4"/>
  <c r="O30" i="3"/>
  <c r="O47" i="3"/>
  <c r="D20" i="3"/>
  <c r="D18" i="3"/>
  <c r="D21" i="3"/>
  <c r="D17" i="1"/>
  <c r="D25" i="1"/>
  <c r="D30" i="1"/>
  <c r="C43" i="1"/>
  <c r="C56" i="1" l="1"/>
  <c r="C17" i="1" l="1"/>
  <c r="G32" i="7" l="1"/>
  <c r="H32" i="7"/>
  <c r="F32" i="7"/>
  <c r="N41" i="3" l="1"/>
  <c r="M41" i="3"/>
  <c r="O39" i="3" l="1"/>
  <c r="C15" i="1" l="1"/>
  <c r="D14" i="1"/>
  <c r="E14" i="1"/>
  <c r="E13" i="1" s="1"/>
  <c r="F14" i="1"/>
  <c r="F13" i="1" s="1"/>
  <c r="C14" i="1"/>
  <c r="D16" i="1"/>
  <c r="D13" i="1" s="1"/>
  <c r="E16" i="1"/>
  <c r="F16" i="1"/>
  <c r="C16" i="1"/>
  <c r="G15" i="7" l="1"/>
  <c r="F15" i="7"/>
  <c r="G27" i="7" l="1"/>
  <c r="F27" i="7"/>
  <c r="H31" i="7"/>
  <c r="H25" i="7"/>
  <c r="H29" i="7" l="1"/>
  <c r="H30" i="7"/>
  <c r="G12" i="7"/>
  <c r="H26" i="7" l="1"/>
  <c r="H23" i="7"/>
  <c r="H21" i="7"/>
  <c r="H19" i="7"/>
  <c r="H18" i="7"/>
  <c r="H17" i="7"/>
  <c r="H14" i="7"/>
  <c r="H11" i="7"/>
  <c r="H10" i="7"/>
  <c r="H27" i="7" l="1"/>
  <c r="F12" i="7"/>
  <c r="G8" i="7"/>
  <c r="G35" i="7" s="1"/>
  <c r="F8" i="7"/>
  <c r="F35" i="7" l="1"/>
  <c r="H12" i="7"/>
  <c r="H15" i="7"/>
  <c r="H8" i="7"/>
  <c r="H35" i="7" l="1"/>
  <c r="I16" i="3"/>
  <c r="J16" i="3"/>
  <c r="I48" i="3"/>
  <c r="O49" i="3"/>
  <c r="O48" i="3"/>
  <c r="O46" i="3"/>
  <c r="O38" i="3"/>
  <c r="O33" i="3"/>
  <c r="O34" i="3"/>
  <c r="O35" i="3" l="1"/>
  <c r="D27" i="3"/>
  <c r="C12" i="4"/>
  <c r="C11" i="4"/>
  <c r="D40" i="1" l="1"/>
  <c r="C45" i="1"/>
  <c r="D44" i="1"/>
  <c r="C44" i="1" s="1"/>
  <c r="C42" i="1"/>
  <c r="E44" i="1"/>
  <c r="C40" i="1" l="1"/>
  <c r="J15" i="3"/>
  <c r="I15" i="3" s="1"/>
  <c r="O15" i="3" s="1"/>
  <c r="E13" i="3"/>
  <c r="H13" i="3"/>
  <c r="E41" i="3"/>
  <c r="F41" i="3"/>
  <c r="G41" i="3"/>
  <c r="H41" i="3"/>
  <c r="H53" i="3" s="1"/>
  <c r="J41" i="3"/>
  <c r="K41" i="3"/>
  <c r="L41" i="3"/>
  <c r="D41" i="3"/>
  <c r="O52" i="3"/>
  <c r="O51" i="3"/>
  <c r="O26" i="3"/>
  <c r="O21" i="3"/>
  <c r="O22" i="3"/>
  <c r="O23" i="3"/>
  <c r="O24" i="3"/>
  <c r="O25" i="3"/>
  <c r="O20" i="3"/>
  <c r="O19" i="3"/>
  <c r="O18" i="3"/>
  <c r="O17" i="3"/>
  <c r="O14" i="3"/>
  <c r="O16" i="3"/>
  <c r="E53" i="3" l="1"/>
  <c r="C39" i="1"/>
  <c r="O45" i="3" l="1"/>
  <c r="O44" i="3"/>
  <c r="O43" i="3"/>
  <c r="M43" i="3"/>
  <c r="O40" i="3"/>
  <c r="O37" i="3"/>
  <c r="O36" i="3"/>
  <c r="O32" i="3"/>
  <c r="O29" i="3"/>
  <c r="O28" i="3"/>
  <c r="N13" i="3"/>
  <c r="M13" i="3"/>
  <c r="M53" i="3" s="1"/>
  <c r="L13" i="3"/>
  <c r="L53" i="3" s="1"/>
  <c r="K13" i="3"/>
  <c r="K53" i="3" s="1"/>
  <c r="J13" i="3"/>
  <c r="J53" i="3" s="1"/>
  <c r="I13" i="3"/>
  <c r="G13" i="3"/>
  <c r="G53" i="3" s="1"/>
  <c r="F13" i="3"/>
  <c r="F53" i="3" s="1"/>
  <c r="N53" i="3" l="1"/>
  <c r="I42" i="3"/>
  <c r="I41" i="3" s="1"/>
  <c r="I53" i="3" s="1"/>
  <c r="C22" i="1"/>
  <c r="O27" i="3" l="1"/>
  <c r="O13" i="3" s="1"/>
  <c r="D53" i="3"/>
  <c r="O42" i="3"/>
  <c r="O41" i="3" s="1"/>
  <c r="C58" i="1"/>
  <c r="E55" i="1"/>
  <c r="E54" i="1" s="1"/>
  <c r="E53" i="1" s="1"/>
  <c r="F55" i="1"/>
  <c r="F54" i="1" s="1"/>
  <c r="F53" i="1" s="1"/>
  <c r="C55" i="1"/>
  <c r="O53" i="3" l="1"/>
  <c r="D54" i="1"/>
  <c r="D53" i="1" l="1"/>
  <c r="C54" i="1"/>
  <c r="C53" i="1" l="1"/>
  <c r="E47" i="1"/>
  <c r="F47" i="1"/>
  <c r="D47" i="1"/>
  <c r="F46" i="1"/>
  <c r="F36" i="1" s="1"/>
  <c r="D46" i="1"/>
  <c r="E33" i="1" l="1"/>
  <c r="E32" i="1" s="1"/>
  <c r="F33" i="1"/>
  <c r="F32" i="1" s="1"/>
  <c r="D33" i="1"/>
  <c r="D32" i="1" s="1"/>
  <c r="E28" i="1"/>
  <c r="F28" i="1"/>
  <c r="E20" i="1"/>
  <c r="F20" i="1"/>
  <c r="E19" i="1"/>
  <c r="D28" i="1"/>
  <c r="D20" i="1"/>
  <c r="C20" i="1" s="1"/>
  <c r="D19" i="1" l="1"/>
  <c r="C28" i="1"/>
  <c r="C19" i="1"/>
  <c r="C32" i="1"/>
  <c r="F19" i="1"/>
  <c r="E11" i="1"/>
  <c r="E10" i="1" s="1"/>
  <c r="F11" i="1"/>
  <c r="F10" i="1" s="1"/>
  <c r="D11" i="1"/>
  <c r="C21" i="1"/>
  <c r="C18" i="1"/>
  <c r="C13" i="1" s="1"/>
  <c r="C23" i="1"/>
  <c r="C24" i="1"/>
  <c r="C25" i="1"/>
  <c r="C26" i="1"/>
  <c r="C27" i="1"/>
  <c r="C29" i="1"/>
  <c r="C30" i="1"/>
  <c r="C31" i="1"/>
  <c r="C33" i="1"/>
  <c r="C35" i="1"/>
  <c r="C37" i="1"/>
  <c r="C38" i="1"/>
  <c r="C41" i="1"/>
  <c r="C48" i="1"/>
  <c r="C49" i="1"/>
  <c r="C50" i="1"/>
  <c r="C51" i="1"/>
  <c r="C12" i="1"/>
  <c r="F9" i="1" l="1"/>
  <c r="F52" i="1" s="1"/>
  <c r="F59" i="1" s="1"/>
  <c r="E9" i="1"/>
  <c r="D10" i="1"/>
  <c r="C11" i="1"/>
  <c r="C47" i="1"/>
  <c r="E46" i="1"/>
  <c r="E36" i="1" s="1"/>
  <c r="C10" i="1" l="1"/>
  <c r="D9" i="1"/>
  <c r="C46" i="1"/>
  <c r="E52" i="1"/>
  <c r="C9" i="1" l="1"/>
  <c r="E59" i="1"/>
  <c r="C52" i="1"/>
  <c r="C36" i="1"/>
  <c r="D59" i="1"/>
  <c r="C59" i="1" l="1"/>
</calcChain>
</file>

<file path=xl/sharedStrings.xml><?xml version="1.0" encoding="utf-8"?>
<sst xmlns="http://schemas.openxmlformats.org/spreadsheetml/2006/main" count="261" uniqueCount="205">
  <si>
    <t xml:space="preserve">Податок на прибуток </t>
  </si>
  <si>
    <t>Податок на нерухоме майно , відмінне від земельної ділянки, сплачений юридичними особами, які є власниками об'єктів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</si>
  <si>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</si>
  <si>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</si>
  <si>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</si>
  <si>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</si>
  <si>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Єдиний податок </t>
  </si>
  <si>
    <t>Єдиний податок з юридичних осіб</t>
  </si>
  <si>
    <t>Єдиний податок з фізичних осіб</t>
  </si>
  <si>
    <t xml:space="preserve">Єдиний податок з сільськогосподарський товаровиробників, у яких частка сільськогосподарського товаровиробництва за попередній податковий (звітний період) рік дорівнює або перевищує 75 % </t>
  </si>
  <si>
    <t>Екологічний податок</t>
  </si>
  <si>
    <t>Надходження від викідів забруднюючих речовин в повітря стаціонарними джерелами забруднення</t>
  </si>
  <si>
    <t>Надходження від розміщення відходів у спеціалбно відведених для цього місцях чи на об'єктах, крім розміщення окремих видів відходів як вторинної сировини</t>
  </si>
  <si>
    <t xml:space="preserve">Частина чистого прибутку господарських організацій (які належать до комунальної власності, або у статутних фондах яких є частка комунальної власності), що вилучається до бюджету. </t>
  </si>
  <si>
    <t>Адмінистративні збори та платежі, доходи від некомерційної господарської діяльності</t>
  </si>
  <si>
    <t>Надходження від орендної плати за користування цілісним майн. комплексом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</si>
  <si>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</si>
  <si>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</si>
  <si>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пов"язане з видачею та оформленням закордонних паспортів та паспортів громадян України</t>
  </si>
  <si>
    <t>Надходження від плати за послуги, що надаються бюджетними установами згідно з їх основною діяльністю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</si>
  <si>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</si>
  <si>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</t>
  </si>
  <si>
    <t>Цільові фонди, утворенні органами місцевої влади</t>
  </si>
  <si>
    <t xml:space="preserve">Найменування доходів </t>
  </si>
  <si>
    <t>Благодійні внески, гранти та дарунки</t>
  </si>
  <si>
    <t>Додаток №1</t>
  </si>
  <si>
    <t>до рішення Кучурганської сільської ради</t>
  </si>
  <si>
    <t>код бюджетної класифікації</t>
  </si>
  <si>
    <t>Всього</t>
  </si>
  <si>
    <t>загальний фонд</t>
  </si>
  <si>
    <t xml:space="preserve">спеціальний фонд </t>
  </si>
  <si>
    <t>разом</t>
  </si>
  <si>
    <t>в т.ч. бюджет розвитку</t>
  </si>
  <si>
    <t>(тис.грн.)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</si>
  <si>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</si>
  <si>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</si>
  <si>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на прибуток підприємств</t>
  </si>
  <si>
    <t>Внутрішні податки на товари та послуги</t>
  </si>
  <si>
    <t>Місцеві податки</t>
  </si>
  <si>
    <t>Податок на майно</t>
  </si>
  <si>
    <t>Інші податки та збори</t>
  </si>
  <si>
    <t>Неподаткові надходження</t>
  </si>
  <si>
    <t>Власні надходження бюджетних установ</t>
  </si>
  <si>
    <t>ВСЬОГО</t>
  </si>
  <si>
    <t>РАЗОМ</t>
  </si>
  <si>
    <t>Офіційні трансферти</t>
  </si>
  <si>
    <t>Від органів державного управління</t>
  </si>
  <si>
    <t>Субвенції</t>
  </si>
  <si>
    <r>
      <t>Акцизний податок з реалізації суб</t>
    </r>
    <r>
      <rPr>
        <sz val="10"/>
        <color theme="1"/>
        <rFont val="Calibri"/>
        <family val="2"/>
        <charset val="204"/>
      </rPr>
      <t>′</t>
    </r>
    <r>
      <rPr>
        <sz val="10"/>
        <color theme="1"/>
        <rFont val="Times New Roman"/>
        <family val="1"/>
        <charset val="204"/>
      </rPr>
      <t>єктами господарювання роздрібної торгівлі підакцизними товарами</t>
    </r>
  </si>
  <si>
    <t>Інша субвенція з районного бюджету на утримання закладів дошкільної освіти</t>
  </si>
  <si>
    <t>Інші субвенції з районного бюджету на утримання закладів культури</t>
  </si>
  <si>
    <t>Секретар Кучурганської сільської ради</t>
  </si>
  <si>
    <t>Г.Г.Шаклова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</si>
  <si>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</si>
  <si>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</si>
  <si>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Загальний фонд</t>
  </si>
  <si>
    <t>Спеціальний фонд</t>
  </si>
  <si>
    <t>Видатки загального фонду</t>
  </si>
  <si>
    <t>Видатки спеціального фонду</t>
  </si>
  <si>
    <t>Разом</t>
  </si>
  <si>
    <t>з них</t>
  </si>
  <si>
    <t>Оплата праці</t>
  </si>
  <si>
    <t>Комунальні послуги та енергоносії</t>
  </si>
  <si>
    <t>01</t>
  </si>
  <si>
    <t>субвенція на утримання дитячого садка (делеговані кошти)</t>
  </si>
  <si>
    <t>субвенція на утримання будинку культури (делеговані кошти)</t>
  </si>
  <si>
    <t>Субвенція на харчування дітей в школі 50%(делеговані кошти)</t>
  </si>
  <si>
    <t>Субвенція для соціального працівника (делеговані кошти)</t>
  </si>
  <si>
    <t>Субвенція для поточного ремонту ФАПів с.Кучурган №1 і №2(делеговані кошти)</t>
  </si>
  <si>
    <t>150122</t>
  </si>
  <si>
    <t>Субвенція іншим бюджетам на виконання інвестиційних проектів</t>
  </si>
  <si>
    <t>Цільові фонди</t>
  </si>
  <si>
    <t>в т.ч. продукти харчування</t>
  </si>
  <si>
    <t>ВСЬОГО:</t>
  </si>
  <si>
    <t>Додаток №3</t>
  </si>
  <si>
    <t xml:space="preserve">Код ТПКВКМБ / ТКВКБМС </t>
  </si>
  <si>
    <t>Найменування
згідно з типовою відомчою/типовою програмною2/тимчасовою класифікацією видатків та кредитування місцевого бюджету</t>
  </si>
  <si>
    <t>Код відомчої класифікації</t>
  </si>
  <si>
    <t>видатки споживання</t>
  </si>
  <si>
    <t>видатки розвитку</t>
  </si>
  <si>
    <t>бюджет розвитку</t>
  </si>
  <si>
    <t>15=4+9</t>
  </si>
  <si>
    <t>Виконавчий комітет Кучурганської сільської ради</t>
  </si>
  <si>
    <t>0170</t>
  </si>
  <si>
    <t>1010</t>
  </si>
  <si>
    <t>Дошкільна освiта</t>
  </si>
  <si>
    <t>4090</t>
  </si>
  <si>
    <t>Палаци i будинки культури, клуби та iншi заклади клубного типу</t>
  </si>
  <si>
    <t>3400</t>
  </si>
  <si>
    <t>Інші видатки на соціальний захист населення</t>
  </si>
  <si>
    <t>3201</t>
  </si>
  <si>
    <t>Субвенція до районного бюджету на пільговий проїзд з/д транспортом (делеговані кошти)</t>
  </si>
  <si>
    <t>Субвенція на придбання 20вікон для Кучурганської ЗОШ(делеговані кошти)</t>
  </si>
  <si>
    <t>Інша сібвенція</t>
  </si>
  <si>
    <t>8106</t>
  </si>
  <si>
    <t>8107</t>
  </si>
  <si>
    <t>8109</t>
  </si>
  <si>
    <t>Надання державного пільгового кредиту індивідуальним сільським забудовникам</t>
  </si>
  <si>
    <t>6030</t>
  </si>
  <si>
    <r>
      <t>Фінансова підтримка об</t>
    </r>
    <r>
      <rPr>
        <b/>
        <sz val="10"/>
        <color theme="1"/>
        <rFont val="Calibri"/>
        <family val="2"/>
        <charset val="204"/>
      </rPr>
      <t>′</t>
    </r>
    <r>
      <rPr>
        <b/>
        <sz val="10"/>
        <color theme="1"/>
        <rFont val="Times New Roman"/>
        <family val="1"/>
        <charset val="204"/>
      </rPr>
      <t>єктів комунального господарства</t>
    </r>
  </si>
  <si>
    <t>6052</t>
  </si>
  <si>
    <t>Забезпечення функціонування водопровідно-каналізаційного господарства</t>
  </si>
  <si>
    <t>6060</t>
  </si>
  <si>
    <t>Благоустрій міст, сіл, селищ</t>
  </si>
  <si>
    <r>
      <t>Витрати, пов</t>
    </r>
    <r>
      <rPr>
        <b/>
        <sz val="10"/>
        <rFont val="Calibri"/>
        <family val="2"/>
        <charset val="204"/>
      </rPr>
      <t>’</t>
    </r>
    <r>
      <rPr>
        <b/>
        <sz val="10"/>
        <rFont val="Times New Roman"/>
        <family val="1"/>
        <charset val="204"/>
      </rPr>
      <t>язаня з наданням та обслуговуванням пільгових кредитів</t>
    </r>
  </si>
  <si>
    <t>Повернення коштів, наданих для кредитування індивідуальних сільських забудовників</t>
  </si>
  <si>
    <t>6650</t>
  </si>
  <si>
    <t>Утримання та розвиток інфраструктури доріг</t>
  </si>
  <si>
    <t>8010</t>
  </si>
  <si>
    <t>Резервний фонд</t>
  </si>
  <si>
    <t>6310</t>
  </si>
  <si>
    <t>6410</t>
  </si>
  <si>
    <t>Реалізація інвестиційних пректів</t>
  </si>
  <si>
    <t>Реалізація заходів щодо інвестиційного розвитку території</t>
  </si>
  <si>
    <t>8300</t>
  </si>
  <si>
    <t>9140</t>
  </si>
  <si>
    <t>Інша діяльність у сфері охорони навколишнього середовища</t>
  </si>
  <si>
    <t>9180</t>
  </si>
  <si>
    <t>у т.ч.</t>
  </si>
  <si>
    <t>Доходи від операцій з кредитування та надання гарантій</t>
  </si>
  <si>
    <t>Відсотки за користування державним пільговим кредитом, наданим індивідуальним сільським забудовникам</t>
  </si>
  <si>
    <t>Код бюджету</t>
  </si>
  <si>
    <t xml:space="preserve">Назва місцевого бюджету адміністративно-територіальної одиниці  </t>
  </si>
  <si>
    <t>Субвенція загального фонду на:</t>
  </si>
  <si>
    <t>Субвенція спеціального фонду на:</t>
  </si>
  <si>
    <t>Додаток №5</t>
  </si>
  <si>
    <t>Разом загальний та спеціальний фонди</t>
  </si>
  <si>
    <t>у т.ч.:</t>
  </si>
  <si>
    <r>
      <t>на придбання комп</t>
    </r>
    <r>
      <rPr>
        <sz val="10"/>
        <color theme="1"/>
        <rFont val="Calibri"/>
        <family val="2"/>
        <charset val="204"/>
      </rPr>
      <t>′</t>
    </r>
    <r>
      <rPr>
        <sz val="10"/>
        <color theme="1"/>
        <rFont val="Times New Roman"/>
        <family val="1"/>
        <charset val="204"/>
      </rPr>
      <t>ютерів для комп</t>
    </r>
    <r>
      <rPr>
        <sz val="10"/>
        <color theme="1"/>
        <rFont val="Calibri"/>
        <family val="2"/>
        <charset val="204"/>
      </rPr>
      <t>′</t>
    </r>
    <r>
      <rPr>
        <sz val="10"/>
        <color theme="1"/>
        <rFont val="Times New Roman"/>
        <family val="1"/>
        <charset val="204"/>
      </rPr>
      <t xml:space="preserve">ютерного класу в Кучурганській ЗОШ </t>
    </r>
  </si>
  <si>
    <t>Субвенції з Кучурганського сільського бюджету</t>
  </si>
  <si>
    <t>1010 Дошкільна освіта (делеговані повноваження)</t>
  </si>
  <si>
    <t>Роздільнянська районна рада</t>
  </si>
  <si>
    <t>Сума разом</t>
  </si>
  <si>
    <t>4090 Будинок культури (делеговані повноваження)</t>
  </si>
  <si>
    <t>Освіта (делеговані повноваження) На придбання 20вікон для Кучурганської ЗОШ</t>
  </si>
  <si>
    <t>Субвенція до районного бюджету на пільговий проїзд з/д транспортом  (делеговані повноваження)</t>
  </si>
  <si>
    <t>Субвенція на харчування дітей в школі 50% (делеговані повноваження)</t>
  </si>
  <si>
    <t>Субвенція для соціального працівника (делеговані повноваження)</t>
  </si>
  <si>
    <t>Субвенція для поточного ремонту ФАПів с.Кучурган (делеговані повноваження)</t>
  </si>
  <si>
    <t xml:space="preserve">Субвенція на виконання інвестиційних проектів, на придбання комп′ютерів для комп′ютерного класу в Кучурганській ЗОШ </t>
  </si>
  <si>
    <t>Викласти додаток 1, до рішення</t>
  </si>
  <si>
    <t>"Доходи Кучурганського сільського бюджету на 2017 рік", у такій редакції:</t>
  </si>
  <si>
    <t>Субвенція на придбання 4-х вішалок для Кучурганської ЗОШ(делеговані кошти)</t>
  </si>
  <si>
    <r>
      <t>Субвенція на придбання 5-ти волейбольних м</t>
    </r>
    <r>
      <rPr>
        <sz val="10"/>
        <color theme="1"/>
        <rFont val="Calibri"/>
        <family val="2"/>
        <charset val="204"/>
      </rPr>
      <t>’</t>
    </r>
    <r>
      <rPr>
        <sz val="10"/>
        <color theme="1"/>
        <rFont val="Times New Roman"/>
        <family val="1"/>
        <charset val="204"/>
      </rPr>
      <t>ячів для Кучурганської ЗОШ(делеговані кошти)</t>
    </r>
  </si>
  <si>
    <t>Субвенція до районного бюджету на придбання 2-х пожарних рукавів (делеговані кошти)</t>
  </si>
  <si>
    <t>Викласти додаток 3 до рішення "РОЗПОДІЛ</t>
  </si>
  <si>
    <t>видатків Кучурганського сільського бюджету на 2017 рік",  у такій редакції:</t>
  </si>
  <si>
    <t>Освіта (делеговані повноваження) на придбання 4-х вішалок для Кучурганської ЗОШ</t>
  </si>
  <si>
    <t>Субвенція до районного бюджету на придбання 2-х пожарних рукавів  (делеговані повноваження)</t>
  </si>
  <si>
    <t xml:space="preserve">Викласти додаток 5 рішення "Міжбюджетні трансферти з Кучурганського сільського бюджету </t>
  </si>
  <si>
    <t xml:space="preserve"> місцевому(районному) бюджету  на 2017 рік", у такій редакції:</t>
  </si>
  <si>
    <t>6000</t>
  </si>
  <si>
    <t>Житлово-комунальне господарство</t>
  </si>
  <si>
    <t>6300</t>
  </si>
  <si>
    <t>9100</t>
  </si>
  <si>
    <t>тис. грн</t>
  </si>
  <si>
    <t>№ з/п</t>
  </si>
  <si>
    <t>ТПКВККМБ/  ТКВКБМС</t>
  </si>
  <si>
    <t>Код ФКВКБ</t>
  </si>
  <si>
    <t xml:space="preserve">Найменування головного розпорядника, відповідального виконавця, бюджетної програми або напряму видатків
</t>
  </si>
  <si>
    <t>Соціальний захист та соціальне забезпечення</t>
  </si>
  <si>
    <t>Фізична культура і спорт</t>
  </si>
  <si>
    <t>Будівництво</t>
  </si>
  <si>
    <t>Реалізація заходів щодо інвестіційного розвитку території</t>
  </si>
  <si>
    <t>Транспорт, дорожнє господарство, зв`язок, телекомунікації та інформатика</t>
  </si>
  <si>
    <t>3000</t>
  </si>
  <si>
    <t>5000</t>
  </si>
  <si>
    <t>6600</t>
  </si>
  <si>
    <t>Найменування сільської програми</t>
  </si>
  <si>
    <t>Кучурганська сільська рада</t>
  </si>
  <si>
    <t>Сільська соціальна цільова Програма "Милосердя в дії" на 2016-2018 роки</t>
  </si>
  <si>
    <t>Програма розвитку ЖКГ та благоустрію села на 2016-2018роки</t>
  </si>
  <si>
    <t>Програма розвитку фізичної культури і спорту в селі Кучурган  Роздільнянського району  на 2016-2018 роки</t>
  </si>
  <si>
    <t>Інші видатки на соціальний захист ветеранів війни та праці</t>
  </si>
  <si>
    <t>Інші видатки на соціальний захист населення, у т.ч. на поховання</t>
  </si>
  <si>
    <t>Програма підтримки індивідуального житлового будівництва на селі "Власний дім"  на 2016-2020 роки</t>
  </si>
  <si>
    <t>Додаток №7</t>
  </si>
  <si>
    <t>Фінансова-підтримка обєктів житлово-комунального господарства</t>
  </si>
  <si>
    <t>Витрати, пов’язані з наданням та обслуговуванням  державних пільгових кредитів, наданих індивідуальним сільським забудовникам</t>
  </si>
  <si>
    <t>8000</t>
  </si>
  <si>
    <t>Видатки, не віднесені до основних груп</t>
  </si>
  <si>
    <t>Викласти додаток 7 до рішення</t>
  </si>
  <si>
    <t>"Перелік  програм, затверджених Кучурганською сільською радою, які фінансуватимуться за рахунок коштів Кучурганського сільського бюджету у 2017 році", у такій редакції: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</si>
  <si>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</si>
  <si>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</si>
  <si>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Україні підакцизних товарів (продукції)</t>
  </si>
  <si>
    <t>Субвенція для забезпечення речовим майном особового складу підрозділів територіальної оборони Роздільнянського району (делеговані кошти)</t>
  </si>
  <si>
    <t>6324</t>
  </si>
  <si>
    <t>Будівництво та придбання житла для окремих категорій населення</t>
  </si>
  <si>
    <t>Програма забезпечення житлом дітей-сиріт, дітей, позбавлених батьківського піклування, осіб та молоді з їх числа на 2017-2019 роки</t>
  </si>
  <si>
    <t>5061</t>
  </si>
  <si>
    <r>
      <t>Забезпечення діяльності місцевих центрів фізичного здоров</t>
    </r>
    <r>
      <rPr>
        <b/>
        <sz val="10"/>
        <color theme="1"/>
        <rFont val="Calibri"/>
        <family val="2"/>
        <charset val="204"/>
      </rPr>
      <t>′</t>
    </r>
    <r>
      <rPr>
        <b/>
        <sz val="10"/>
        <color theme="1"/>
        <rFont val="Times New Roman"/>
        <family val="1"/>
        <charset val="204"/>
      </rPr>
      <t>я населення "Спорт для всіх" та проведення фізкультурно-масових серед населення регіону</t>
    </r>
  </si>
  <si>
    <r>
      <t>Забезпечення діяльності місцевих центрів фізичного здоров</t>
    </r>
    <r>
      <rPr>
        <sz val="10"/>
        <color theme="1"/>
        <rFont val="Calibri"/>
        <family val="2"/>
        <charset val="204"/>
      </rPr>
      <t>′</t>
    </r>
    <r>
      <rPr>
        <sz val="10"/>
        <color theme="1"/>
        <rFont val="Times New Roman"/>
        <family val="1"/>
        <charset val="204"/>
      </rPr>
      <t>я населення "Спорт для всіх" та проведення фізкультурно-масових серед населення регіону</t>
    </r>
  </si>
  <si>
    <t xml:space="preserve">Організаційне, інформаційно-аналітичне та
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
</t>
  </si>
  <si>
    <t xml:space="preserve">на придбання ноутбуку, проктора та екрана для кабінету географії в Кучурганській ЗОШ </t>
  </si>
  <si>
    <r>
      <t>Освіта (делеговані повноваження) на придбання 5-ти волейбольних м</t>
    </r>
    <r>
      <rPr>
        <sz val="8"/>
        <rFont val="Calibri"/>
        <family val="2"/>
        <charset val="204"/>
      </rPr>
      <t>’</t>
    </r>
    <r>
      <rPr>
        <sz val="8"/>
        <rFont val="Times New Roman"/>
        <family val="1"/>
        <charset val="204"/>
      </rPr>
      <t>ячів для Кучурганської ЗОШ</t>
    </r>
  </si>
  <si>
    <t>Інша субвенція з районого бюджету на поточний ремонт водогону по вул.Миру та вул.Гагаріна в с.Кучурган</t>
  </si>
  <si>
    <t>Інші надходження</t>
  </si>
  <si>
    <t>субвенція на оплату послуг з виготовлення тех.паспорту будівлі та споруди інженерного захисту  (делеговані кошти)</t>
  </si>
  <si>
    <t xml:space="preserve">Субвенція на виконання інвестиційних проектів, на придбання ноутбуку, проктора та екрана для кабінету географії в Кучурганській ЗОШ </t>
  </si>
  <si>
    <r>
      <t>субвенція на оплату послуг з виготовлення тех.паспорту на об</t>
    </r>
    <r>
      <rPr>
        <sz val="10"/>
        <color theme="1"/>
        <rFont val="Calibri"/>
        <family val="2"/>
        <charset val="204"/>
      </rPr>
      <t>′</t>
    </r>
    <r>
      <rPr>
        <sz val="10"/>
        <color theme="1"/>
        <rFont val="Times New Roman"/>
        <family val="1"/>
        <charset val="204"/>
      </rPr>
      <t>єкт благоустрою будівлі та споруди інженерного захисту  (делеговані кошти)</t>
    </r>
  </si>
  <si>
    <t xml:space="preserve"> від 20 грудня 2017 року № 335-VII </t>
  </si>
  <si>
    <t>Субвенція на придбання 4-х дошок для Кучурганської ЗОШ(делеговані кошти)</t>
  </si>
  <si>
    <t xml:space="preserve"> від 20 листопада  2017 року № 335-VII </t>
  </si>
  <si>
    <t>Освіта (делеговані повноваження) на придбання 4-х дошок для Кучурганської ЗОШ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</si>
</sst>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"/>
    <numFmt numFmtId="166" formatCode="#,##0.000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name val="Calibri"/>
      <family val="2"/>
      <charset val="204"/>
    </font>
    <font>
      <b/>
      <i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b/>
      <sz val="12"/>
      <name val="Times New Roman CYR"/>
    </font>
    <font>
      <b/>
      <sz val="14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name val="Times New Roman CYR"/>
      <charset val="204"/>
    </font>
    <font>
      <sz val="10"/>
      <name val="Arial Cyr"/>
      <charset val="204"/>
    </font>
    <font>
      <b/>
      <i/>
      <sz val="12"/>
      <name val="Times New Roman CYR"/>
      <charset val="204"/>
    </font>
    <font>
      <b/>
      <sz val="10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4" fillId="0" borderId="0"/>
    <xf numFmtId="0" fontId="26" fillId="0" borderId="0">
      <alignment vertical="top"/>
    </xf>
    <xf numFmtId="0" fontId="36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2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5" fillId="0" borderId="0" xfId="0" applyFont="1"/>
    <xf numFmtId="0" fontId="5" fillId="2" borderId="1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2" fillId="0" borderId="0" xfId="0" applyFont="1"/>
    <xf numFmtId="164" fontId="5" fillId="3" borderId="1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4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left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/>
    </xf>
    <xf numFmtId="164" fontId="5" fillId="4" borderId="5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7" fillId="5" borderId="1" xfId="1" applyFont="1" applyFill="1" applyBorder="1" applyAlignment="1">
      <alignment vertical="top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justify" vertical="center" wrapText="1"/>
    </xf>
    <xf numFmtId="0" fontId="7" fillId="5" borderId="1" xfId="0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vertical="center"/>
    </xf>
    <xf numFmtId="49" fontId="5" fillId="4" borderId="3" xfId="0" applyNumberFormat="1" applyFont="1" applyFill="1" applyBorder="1" applyAlignment="1">
      <alignment vertical="center"/>
    </xf>
    <xf numFmtId="49" fontId="5" fillId="4" borderId="8" xfId="0" applyNumberFormat="1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vertical="center" wrapText="1"/>
    </xf>
    <xf numFmtId="0" fontId="0" fillId="0" borderId="6" xfId="0" applyBorder="1"/>
    <xf numFmtId="49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vertical="center" wrapText="1"/>
    </xf>
    <xf numFmtId="0" fontId="0" fillId="0" borderId="0" xfId="0" applyBorder="1"/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27" fillId="0" borderId="1" xfId="0" applyFont="1" applyBorder="1" applyAlignment="1" applyProtection="1">
      <alignment vertical="center"/>
      <protection locked="0"/>
    </xf>
    <xf numFmtId="164" fontId="12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>
      <alignment horizontal="center"/>
    </xf>
    <xf numFmtId="0" fontId="31" fillId="0" borderId="0" xfId="0" applyNumberFormat="1" applyFont="1" applyFill="1" applyAlignment="1" applyProtection="1"/>
    <xf numFmtId="0" fontId="31" fillId="0" borderId="0" xfId="0" applyFont="1" applyFill="1" applyBorder="1" applyAlignment="1">
      <alignment horizontal="center"/>
    </xf>
    <xf numFmtId="0" fontId="29" fillId="0" borderId="0" xfId="0" applyNumberFormat="1" applyFont="1" applyFill="1" applyBorder="1" applyAlignment="1" applyProtection="1">
      <alignment horizontal="center"/>
    </xf>
    <xf numFmtId="0" fontId="29" fillId="0" borderId="0" xfId="0" applyNumberFormat="1" applyFont="1" applyFill="1" applyBorder="1" applyAlignment="1" applyProtection="1">
      <alignment horizontal="center" vertical="top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13" fillId="0" borderId="1" xfId="1" applyNumberFormat="1" applyFont="1" applyFill="1" applyBorder="1" applyAlignment="1" applyProtection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49" fontId="32" fillId="5" borderId="1" xfId="1" applyNumberFormat="1" applyFont="1" applyFill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 wrapText="1"/>
    </xf>
    <xf numFmtId="165" fontId="12" fillId="5" borderId="1" xfId="1" applyNumberFormat="1" applyFont="1" applyFill="1" applyBorder="1" applyAlignment="1">
      <alignment horizontal="center" vertical="center"/>
    </xf>
    <xf numFmtId="0" fontId="32" fillId="5" borderId="1" xfId="1" applyFont="1" applyFill="1" applyBorder="1" applyAlignment="1">
      <alignment horizontal="center" vertical="center" wrapText="1"/>
    </xf>
    <xf numFmtId="165" fontId="34" fillId="5" borderId="1" xfId="1" applyNumberFormat="1" applyFont="1" applyFill="1" applyBorder="1" applyAlignment="1">
      <alignment horizontal="center" vertical="center" wrapText="1"/>
    </xf>
    <xf numFmtId="165" fontId="32" fillId="5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 wrapText="1"/>
    </xf>
    <xf numFmtId="165" fontId="15" fillId="0" borderId="1" xfId="1" applyNumberFormat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49" fontId="13" fillId="5" borderId="1" xfId="1" applyNumberFormat="1" applyFont="1" applyFill="1" applyBorder="1" applyAlignment="1">
      <alignment horizontal="center" vertical="center" wrapText="1"/>
    </xf>
    <xf numFmtId="165" fontId="32" fillId="5" borderId="1" xfId="1" applyNumberFormat="1" applyFont="1" applyFill="1" applyBorder="1" applyAlignment="1">
      <alignment horizontal="center" vertical="center" wrapText="1"/>
    </xf>
    <xf numFmtId="49" fontId="9" fillId="5" borderId="1" xfId="1" applyNumberFormat="1" applyFont="1" applyFill="1" applyBorder="1" applyAlignment="1">
      <alignment horizontal="center" vertical="center" wrapText="1"/>
    </xf>
    <xf numFmtId="49" fontId="32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vertical="center" wrapText="1"/>
    </xf>
    <xf numFmtId="49" fontId="28" fillId="5" borderId="1" xfId="1" applyNumberFormat="1" applyFont="1" applyFill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vertical="center" wrapText="1"/>
    </xf>
    <xf numFmtId="0" fontId="13" fillId="0" borderId="1" xfId="3" applyFont="1" applyFill="1" applyBorder="1" applyAlignment="1">
      <alignment horizontal="center"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0" fontId="32" fillId="0" borderId="1" xfId="3" applyFont="1" applyFill="1" applyBorder="1" applyAlignment="1">
      <alignment horizontal="center" vertical="center" wrapText="1"/>
    </xf>
    <xf numFmtId="165" fontId="34" fillId="0" borderId="1" xfId="3" applyNumberFormat="1" applyFont="1" applyFill="1" applyBorder="1" applyAlignment="1">
      <alignment horizontal="center" vertical="center" wrapText="1"/>
    </xf>
    <xf numFmtId="165" fontId="32" fillId="0" borderId="1" xfId="1" applyNumberFormat="1" applyFont="1" applyFill="1" applyBorder="1" applyAlignment="1">
      <alignment horizontal="center" vertical="center"/>
    </xf>
    <xf numFmtId="0" fontId="35" fillId="0" borderId="1" xfId="1" applyFont="1" applyFill="1" applyBorder="1" applyAlignment="1">
      <alignment horizontal="left" vertical="center" wrapText="1"/>
    </xf>
    <xf numFmtId="0" fontId="37" fillId="0" borderId="1" xfId="1" applyFont="1" applyFill="1" applyBorder="1" applyAlignment="1">
      <alignment horizontal="center" vertical="center" wrapText="1"/>
    </xf>
    <xf numFmtId="165" fontId="30" fillId="0" borderId="1" xfId="3" applyNumberFormat="1" applyFont="1" applyFill="1" applyBorder="1" applyAlignment="1">
      <alignment horizontal="center" vertical="center" wrapText="1"/>
    </xf>
    <xf numFmtId="165" fontId="15" fillId="0" borderId="1" xfId="1" applyNumberFormat="1" applyFont="1" applyFill="1" applyBorder="1" applyAlignment="1">
      <alignment horizontal="center" vertical="center"/>
    </xf>
    <xf numFmtId="165" fontId="34" fillId="0" borderId="1" xfId="1" applyNumberFormat="1" applyFont="1" applyFill="1" applyBorder="1" applyAlignment="1">
      <alignment horizontal="center" vertical="center"/>
    </xf>
    <xf numFmtId="0" fontId="38" fillId="0" borderId="1" xfId="1" applyNumberFormat="1" applyFont="1" applyFill="1" applyBorder="1" applyAlignment="1" applyProtection="1">
      <alignment vertical="center"/>
    </xf>
    <xf numFmtId="0" fontId="14" fillId="0" borderId="1" xfId="1" applyFont="1" applyFill="1" applyBorder="1" applyAlignment="1">
      <alignment horizontal="center" vertical="center" wrapText="1"/>
    </xf>
    <xf numFmtId="165" fontId="39" fillId="5" borderId="1" xfId="1" applyNumberFormat="1" applyFont="1" applyFill="1" applyBorder="1" applyAlignment="1">
      <alignment horizontal="center" vertical="center" wrapText="1"/>
    </xf>
    <xf numFmtId="165" fontId="27" fillId="5" borderId="1" xfId="1" applyNumberFormat="1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 wrapText="1"/>
    </xf>
    <xf numFmtId="166" fontId="15" fillId="0" borderId="1" xfId="3" applyNumberFormat="1" applyFont="1" applyFill="1" applyBorder="1" applyAlignment="1">
      <alignment horizontal="center" vertical="center" wrapText="1"/>
    </xf>
    <xf numFmtId="166" fontId="12" fillId="5" borderId="1" xfId="1" applyNumberFormat="1" applyFont="1" applyFill="1" applyBorder="1" applyAlignment="1">
      <alignment horizontal="center" vertical="center"/>
    </xf>
    <xf numFmtId="166" fontId="34" fillId="5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166" fontId="15" fillId="0" borderId="1" xfId="1" applyNumberFormat="1" applyFont="1" applyFill="1" applyBorder="1" applyAlignment="1">
      <alignment horizontal="center" vertical="center"/>
    </xf>
    <xf numFmtId="166" fontId="30" fillId="0" borderId="1" xfId="1" applyNumberFormat="1" applyFont="1" applyFill="1" applyBorder="1" applyAlignment="1">
      <alignment horizontal="center" vertical="center"/>
    </xf>
    <xf numFmtId="166" fontId="12" fillId="5" borderId="1" xfId="1" applyNumberFormat="1" applyFont="1" applyFill="1" applyBorder="1" applyAlignment="1">
      <alignment horizontal="center" vertical="center" wrapText="1"/>
    </xf>
    <xf numFmtId="166" fontId="33" fillId="5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1" fillId="0" borderId="1" xfId="0" applyFont="1" applyBorder="1"/>
    <xf numFmtId="49" fontId="16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8" fillId="0" borderId="6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0" fontId="21" fillId="0" borderId="0" xfId="0" applyFont="1" applyAlignment="1">
      <alignment horizontal="right" vertical="center"/>
    </xf>
    <xf numFmtId="0" fontId="17" fillId="0" borderId="3" xfId="0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4" fillId="0" borderId="4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30" fillId="0" borderId="1" xfId="1" applyNumberFormat="1" applyFont="1" applyFill="1" applyBorder="1" applyAlignment="1" applyProtection="1">
      <alignment horizontal="center" vertical="center"/>
    </xf>
    <xf numFmtId="0" fontId="14" fillId="0" borderId="4" xfId="1" applyNumberFormat="1" applyFont="1" applyFill="1" applyBorder="1" applyAlignment="1" applyProtection="1">
      <alignment horizontal="center" vertical="center"/>
    </xf>
    <xf numFmtId="0" fontId="14" fillId="0" borderId="9" xfId="1" applyNumberFormat="1" applyFont="1" applyFill="1" applyBorder="1" applyAlignment="1" applyProtection="1">
      <alignment horizontal="center" vertical="center"/>
    </xf>
    <xf numFmtId="0" fontId="13" fillId="0" borderId="4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4" fillId="0" borderId="5" xfId="1" applyNumberFormat="1" applyFont="1" applyFill="1" applyBorder="1" applyAlignment="1" applyProtection="1">
      <alignment horizontal="center" vertical="center"/>
    </xf>
    <xf numFmtId="0" fontId="13" fillId="0" borderId="5" xfId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13" fillId="0" borderId="1" xfId="1" applyFont="1" applyFill="1" applyBorder="1" applyAlignment="1">
      <alignment horizontal="center" vertical="center" wrapText="1"/>
    </xf>
    <xf numFmtId="0" fontId="29" fillId="0" borderId="0" xfId="0" applyNumberFormat="1" applyFont="1" applyFill="1" applyBorder="1" applyAlignment="1" applyProtection="1">
      <alignment horizontal="center" vertical="top" wrapText="1"/>
    </xf>
  </cellXfs>
  <cellStyles count="4">
    <cellStyle name="Звичайний_Додаток _ 3 зм_ни 4575" xfId="2"/>
    <cellStyle name="Обычный" xfId="0" builtinId="0"/>
    <cellStyle name="Обычный 2" xfId="3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9"/>
  <sheetViews>
    <sheetView tabSelected="1" topLeftCell="A40" workbookViewId="0">
      <selection activeCell="D57" sqref="D57"/>
    </sheetView>
  </sheetViews>
  <sheetFormatPr defaultRowHeight="15.75" outlineLevelRow="1" x14ac:dyDescent="0.25"/>
  <cols>
    <col min="1" max="1" width="10.42578125" style="7" customWidth="1"/>
    <col min="2" max="2" width="47.42578125" customWidth="1"/>
    <col min="3" max="3" width="11.42578125" customWidth="1"/>
    <col min="4" max="4" width="10.7109375" customWidth="1"/>
  </cols>
  <sheetData>
    <row r="1" spans="1:6" ht="15" x14ac:dyDescent="0.25">
      <c r="A1" s="10"/>
      <c r="D1" s="18" t="s">
        <v>25</v>
      </c>
    </row>
    <row r="2" spans="1:6" ht="15" x14ac:dyDescent="0.25">
      <c r="A2" s="3"/>
      <c r="D2" s="19" t="s">
        <v>26</v>
      </c>
    </row>
    <row r="3" spans="1:6" ht="15" x14ac:dyDescent="0.25">
      <c r="A3" s="3"/>
      <c r="D3" s="19" t="s">
        <v>201</v>
      </c>
    </row>
    <row r="4" spans="1:6" ht="19.5" customHeight="1" x14ac:dyDescent="0.25">
      <c r="A4" s="144" t="s">
        <v>140</v>
      </c>
      <c r="B4" s="144"/>
      <c r="C4" s="144"/>
      <c r="D4" s="144"/>
      <c r="E4" s="144"/>
      <c r="F4" s="144"/>
    </row>
    <row r="5" spans="1:6" x14ac:dyDescent="0.25">
      <c r="A5" s="144" t="s">
        <v>141</v>
      </c>
      <c r="B5" s="144"/>
      <c r="C5" s="144"/>
      <c r="D5" s="144"/>
      <c r="E5" s="144"/>
      <c r="F5" s="144"/>
    </row>
    <row r="6" spans="1:6" ht="11.25" customHeight="1" x14ac:dyDescent="0.25">
      <c r="E6" s="146" t="s">
        <v>33</v>
      </c>
      <c r="F6" s="146"/>
    </row>
    <row r="7" spans="1:6" ht="15.75" customHeight="1" x14ac:dyDescent="0.25">
      <c r="A7" s="147" t="s">
        <v>27</v>
      </c>
      <c r="B7" s="149" t="s">
        <v>23</v>
      </c>
      <c r="C7" s="151" t="s">
        <v>28</v>
      </c>
      <c r="D7" s="152" t="s">
        <v>29</v>
      </c>
      <c r="E7" s="152" t="s">
        <v>30</v>
      </c>
      <c r="F7" s="152"/>
    </row>
    <row r="8" spans="1:6" ht="42" customHeight="1" x14ac:dyDescent="0.25">
      <c r="A8" s="148"/>
      <c r="B8" s="150"/>
      <c r="C8" s="151"/>
      <c r="D8" s="152"/>
      <c r="E8" s="39" t="s">
        <v>31</v>
      </c>
      <c r="F8" s="39" t="s">
        <v>32</v>
      </c>
    </row>
    <row r="9" spans="1:6" ht="16.5" customHeight="1" x14ac:dyDescent="0.25">
      <c r="A9" s="35">
        <v>10000000</v>
      </c>
      <c r="B9" s="36" t="s">
        <v>34</v>
      </c>
      <c r="C9" s="37">
        <f>D9+E9</f>
        <v>5082.9000000000005</v>
      </c>
      <c r="D9" s="37">
        <f>D10+D13+D19+D33</f>
        <v>5082.6000000000004</v>
      </c>
      <c r="E9" s="37">
        <f t="shared" ref="E9:F9" si="0">E10+E13+E19+E33</f>
        <v>0.30000000000000004</v>
      </c>
      <c r="F9" s="37">
        <f t="shared" si="0"/>
        <v>0</v>
      </c>
    </row>
    <row r="10" spans="1:6" ht="28.5" customHeight="1" x14ac:dyDescent="0.25">
      <c r="A10" s="21">
        <v>11000000</v>
      </c>
      <c r="B10" s="22" t="s">
        <v>35</v>
      </c>
      <c r="C10" s="26">
        <f>D10+E10</f>
        <v>0.6</v>
      </c>
      <c r="D10" s="26">
        <f>D11</f>
        <v>0.6</v>
      </c>
      <c r="E10" s="26">
        <f t="shared" ref="E10:F10" si="1">E11</f>
        <v>0</v>
      </c>
      <c r="F10" s="26">
        <f t="shared" si="1"/>
        <v>0</v>
      </c>
    </row>
    <row r="11" spans="1:6" ht="16.5" customHeight="1" x14ac:dyDescent="0.25">
      <c r="A11" s="21">
        <v>11020000</v>
      </c>
      <c r="B11" s="23" t="s">
        <v>36</v>
      </c>
      <c r="C11" s="26">
        <f>D11+E11</f>
        <v>0.6</v>
      </c>
      <c r="D11" s="26">
        <f>D12</f>
        <v>0.6</v>
      </c>
      <c r="E11" s="26">
        <f t="shared" ref="E11:F11" si="2">E12</f>
        <v>0</v>
      </c>
      <c r="F11" s="26">
        <f t="shared" si="2"/>
        <v>0</v>
      </c>
    </row>
    <row r="12" spans="1:6" s="1" customFormat="1" x14ac:dyDescent="0.25">
      <c r="A12" s="24">
        <v>11020200</v>
      </c>
      <c r="B12" s="25" t="s">
        <v>0</v>
      </c>
      <c r="C12" s="16">
        <f>D12+E12</f>
        <v>0.6</v>
      </c>
      <c r="D12" s="16">
        <v>0.6</v>
      </c>
      <c r="E12" s="16">
        <v>0</v>
      </c>
      <c r="F12" s="16">
        <v>0</v>
      </c>
    </row>
    <row r="13" spans="1:6" s="1" customFormat="1" x14ac:dyDescent="0.25">
      <c r="A13" s="27">
        <v>14000000</v>
      </c>
      <c r="B13" s="28" t="s">
        <v>37</v>
      </c>
      <c r="C13" s="17">
        <f>C14+C16+C18</f>
        <v>3310</v>
      </c>
      <c r="D13" s="17">
        <f t="shared" ref="D13:F13" si="3">D14+D16+D18</f>
        <v>3310</v>
      </c>
      <c r="E13" s="17">
        <f t="shared" si="3"/>
        <v>0</v>
      </c>
      <c r="F13" s="17">
        <f t="shared" si="3"/>
        <v>0</v>
      </c>
    </row>
    <row r="14" spans="1:6" s="1" customFormat="1" ht="30" customHeight="1" x14ac:dyDescent="0.25">
      <c r="A14" s="136">
        <v>14020000</v>
      </c>
      <c r="B14" s="28" t="s">
        <v>183</v>
      </c>
      <c r="C14" s="17">
        <f>C15</f>
        <v>500</v>
      </c>
      <c r="D14" s="17">
        <f t="shared" ref="D14:F14" si="4">D15</f>
        <v>500</v>
      </c>
      <c r="E14" s="17">
        <f t="shared" si="4"/>
        <v>0</v>
      </c>
      <c r="F14" s="17">
        <f t="shared" si="4"/>
        <v>0</v>
      </c>
    </row>
    <row r="15" spans="1:6" s="1" customFormat="1" ht="15" x14ac:dyDescent="0.25">
      <c r="A15" s="137">
        <v>14021900</v>
      </c>
      <c r="B15" s="25" t="s">
        <v>184</v>
      </c>
      <c r="C15" s="16">
        <f>D15+E15</f>
        <v>500</v>
      </c>
      <c r="D15" s="16">
        <v>500</v>
      </c>
      <c r="E15" s="16">
        <v>0</v>
      </c>
      <c r="F15" s="16">
        <v>0</v>
      </c>
    </row>
    <row r="16" spans="1:6" s="1" customFormat="1" ht="42.75" x14ac:dyDescent="0.25">
      <c r="A16" s="136">
        <v>14030000</v>
      </c>
      <c r="B16" s="28" t="s">
        <v>185</v>
      </c>
      <c r="C16" s="17">
        <f>C17</f>
        <v>2110</v>
      </c>
      <c r="D16" s="17">
        <f t="shared" ref="D16:F16" si="5">D17</f>
        <v>2110</v>
      </c>
      <c r="E16" s="17">
        <f t="shared" si="5"/>
        <v>0</v>
      </c>
      <c r="F16" s="17">
        <f t="shared" si="5"/>
        <v>0</v>
      </c>
    </row>
    <row r="17" spans="1:6" s="1" customFormat="1" ht="15" x14ac:dyDescent="0.25">
      <c r="A17" s="137">
        <v>14031900</v>
      </c>
      <c r="B17" s="25" t="s">
        <v>184</v>
      </c>
      <c r="C17" s="16">
        <f>D17+E17</f>
        <v>2110</v>
      </c>
      <c r="D17" s="16">
        <f>1860+250</f>
        <v>2110</v>
      </c>
      <c r="E17" s="16">
        <v>0</v>
      </c>
      <c r="F17" s="16">
        <v>0</v>
      </c>
    </row>
    <row r="18" spans="1:6" s="1" customFormat="1" ht="28.5" customHeight="1" x14ac:dyDescent="0.25">
      <c r="A18" s="27">
        <v>14040000</v>
      </c>
      <c r="B18" s="32" t="s">
        <v>48</v>
      </c>
      <c r="C18" s="31">
        <f t="shared" ref="C18:C51" si="6">D18+E18</f>
        <v>700</v>
      </c>
      <c r="D18" s="31">
        <v>700</v>
      </c>
      <c r="E18" s="31">
        <v>0</v>
      </c>
      <c r="F18" s="31">
        <v>0</v>
      </c>
    </row>
    <row r="19" spans="1:6" s="1" customFormat="1" ht="18.75" customHeight="1" x14ac:dyDescent="0.25">
      <c r="A19" s="27">
        <v>18000000</v>
      </c>
      <c r="B19" s="28" t="s">
        <v>38</v>
      </c>
      <c r="C19" s="31">
        <f>D19+E19</f>
        <v>1772</v>
      </c>
      <c r="D19" s="31">
        <f>D20+D28</f>
        <v>1772</v>
      </c>
      <c r="E19" s="31">
        <f t="shared" ref="E19:F19" si="7">E20+E28</f>
        <v>0</v>
      </c>
      <c r="F19" s="31">
        <f t="shared" si="7"/>
        <v>0</v>
      </c>
    </row>
    <row r="20" spans="1:6" s="1" customFormat="1" ht="18.75" customHeight="1" x14ac:dyDescent="0.25">
      <c r="A20" s="27">
        <v>18010000</v>
      </c>
      <c r="B20" s="28" t="s">
        <v>39</v>
      </c>
      <c r="C20" s="31">
        <f>D20+E20</f>
        <v>1092</v>
      </c>
      <c r="D20" s="31">
        <f>SUM(D21:D27)</f>
        <v>1092</v>
      </c>
      <c r="E20" s="31">
        <f t="shared" ref="E20:F20" si="8">SUM(E21:E27)</f>
        <v>0</v>
      </c>
      <c r="F20" s="31">
        <f t="shared" si="8"/>
        <v>0</v>
      </c>
    </row>
    <row r="21" spans="1:6" s="1" customFormat="1" ht="36.75" customHeight="1" x14ac:dyDescent="0.25">
      <c r="A21" s="24">
        <v>18010200</v>
      </c>
      <c r="B21" s="32" t="s">
        <v>53</v>
      </c>
      <c r="C21" s="16">
        <f t="shared" si="6"/>
        <v>1</v>
      </c>
      <c r="D21" s="16">
        <v>1</v>
      </c>
      <c r="E21" s="16">
        <v>0</v>
      </c>
      <c r="F21" s="16">
        <v>0</v>
      </c>
    </row>
    <row r="22" spans="1:6" s="1" customFormat="1" ht="38.25" customHeight="1" x14ac:dyDescent="0.25">
      <c r="A22" s="24">
        <v>18010300</v>
      </c>
      <c r="B22" s="32" t="s">
        <v>54</v>
      </c>
      <c r="C22" s="16">
        <f t="shared" si="6"/>
        <v>1</v>
      </c>
      <c r="D22" s="16">
        <v>1</v>
      </c>
      <c r="E22" s="16">
        <v>0</v>
      </c>
      <c r="F22" s="16">
        <v>0</v>
      </c>
    </row>
    <row r="23" spans="1:6" s="1" customFormat="1" ht="45.75" customHeight="1" x14ac:dyDescent="0.25">
      <c r="A23" s="24">
        <v>18010400</v>
      </c>
      <c r="B23" s="25" t="s">
        <v>1</v>
      </c>
      <c r="C23" s="16">
        <f t="shared" si="6"/>
        <v>10</v>
      </c>
      <c r="D23" s="16">
        <v>10</v>
      </c>
      <c r="E23" s="16">
        <v>0</v>
      </c>
      <c r="F23" s="16">
        <v>0</v>
      </c>
    </row>
    <row r="24" spans="1:6" s="1" customFormat="1" ht="18" customHeight="1" x14ac:dyDescent="0.25">
      <c r="A24" s="4">
        <v>18010500</v>
      </c>
      <c r="B24" s="14" t="s">
        <v>2</v>
      </c>
      <c r="C24" s="16">
        <f t="shared" si="6"/>
        <v>200</v>
      </c>
      <c r="D24" s="16">
        <v>200</v>
      </c>
      <c r="E24" s="16">
        <v>0</v>
      </c>
      <c r="F24" s="16">
        <v>0</v>
      </c>
    </row>
    <row r="25" spans="1:6" s="1" customFormat="1" x14ac:dyDescent="0.25">
      <c r="A25" s="4">
        <v>18010600</v>
      </c>
      <c r="B25" s="14" t="s">
        <v>3</v>
      </c>
      <c r="C25" s="16">
        <f t="shared" si="6"/>
        <v>685</v>
      </c>
      <c r="D25" s="16">
        <f>550+85+50</f>
        <v>685</v>
      </c>
      <c r="E25" s="16">
        <v>0</v>
      </c>
      <c r="F25" s="16">
        <v>0</v>
      </c>
    </row>
    <row r="26" spans="1:6" s="1" customFormat="1" x14ac:dyDescent="0.25">
      <c r="A26" s="4">
        <v>18010700</v>
      </c>
      <c r="B26" s="14" t="s">
        <v>4</v>
      </c>
      <c r="C26" s="16">
        <f t="shared" si="6"/>
        <v>85</v>
      </c>
      <c r="D26" s="16">
        <v>85</v>
      </c>
      <c r="E26" s="16">
        <v>0</v>
      </c>
      <c r="F26" s="16">
        <v>0</v>
      </c>
    </row>
    <row r="27" spans="1:6" s="1" customFormat="1" x14ac:dyDescent="0.25">
      <c r="A27" s="4">
        <v>18010900</v>
      </c>
      <c r="B27" s="14" t="s">
        <v>5</v>
      </c>
      <c r="C27" s="16">
        <f t="shared" si="6"/>
        <v>110</v>
      </c>
      <c r="D27" s="16">
        <v>110</v>
      </c>
      <c r="E27" s="16">
        <v>0</v>
      </c>
      <c r="F27" s="16">
        <v>0</v>
      </c>
    </row>
    <row r="28" spans="1:6" s="1" customFormat="1" x14ac:dyDescent="0.25">
      <c r="A28" s="27">
        <v>18050000</v>
      </c>
      <c r="B28" s="28" t="s">
        <v>6</v>
      </c>
      <c r="C28" s="31">
        <f>D28+E28</f>
        <v>680</v>
      </c>
      <c r="D28" s="31">
        <f>SUM(D29:D31)</f>
        <v>680</v>
      </c>
      <c r="E28" s="31">
        <f t="shared" ref="E28:F28" si="9">SUM(E29:E31)</f>
        <v>0</v>
      </c>
      <c r="F28" s="31">
        <f t="shared" si="9"/>
        <v>0</v>
      </c>
    </row>
    <row r="29" spans="1:6" s="1" customFormat="1" x14ac:dyDescent="0.25">
      <c r="A29" s="24">
        <v>18050300</v>
      </c>
      <c r="B29" s="32" t="s">
        <v>7</v>
      </c>
      <c r="C29" s="29">
        <f t="shared" si="6"/>
        <v>50</v>
      </c>
      <c r="D29" s="29">
        <v>50</v>
      </c>
      <c r="E29" s="29">
        <v>0</v>
      </c>
      <c r="F29" s="29">
        <v>0</v>
      </c>
    </row>
    <row r="30" spans="1:6" s="1" customFormat="1" x14ac:dyDescent="0.25">
      <c r="A30" s="24">
        <v>18050400</v>
      </c>
      <c r="B30" s="32" t="s">
        <v>8</v>
      </c>
      <c r="C30" s="29">
        <f t="shared" si="6"/>
        <v>510</v>
      </c>
      <c r="D30" s="29">
        <f>360+50+100</f>
        <v>510</v>
      </c>
      <c r="E30" s="29">
        <v>0</v>
      </c>
      <c r="F30" s="29">
        <v>0</v>
      </c>
    </row>
    <row r="31" spans="1:6" s="1" customFormat="1" ht="51" customHeight="1" x14ac:dyDescent="0.25">
      <c r="A31" s="24">
        <v>18050500</v>
      </c>
      <c r="B31" s="32" t="s">
        <v>9</v>
      </c>
      <c r="C31" s="29">
        <f t="shared" si="6"/>
        <v>120</v>
      </c>
      <c r="D31" s="29">
        <v>120</v>
      </c>
      <c r="E31" s="29">
        <v>0</v>
      </c>
      <c r="F31" s="29">
        <v>0</v>
      </c>
    </row>
    <row r="32" spans="1:6" s="1" customFormat="1" x14ac:dyDescent="0.25">
      <c r="A32" s="27">
        <v>19000000</v>
      </c>
      <c r="B32" s="28" t="s">
        <v>40</v>
      </c>
      <c r="C32" s="31">
        <f t="shared" si="6"/>
        <v>0.30000000000000004</v>
      </c>
      <c r="D32" s="31">
        <f>D33</f>
        <v>0</v>
      </c>
      <c r="E32" s="31">
        <f t="shared" ref="E32:F32" si="10">E33</f>
        <v>0.30000000000000004</v>
      </c>
      <c r="F32" s="31">
        <f t="shared" si="10"/>
        <v>0</v>
      </c>
    </row>
    <row r="33" spans="1:6" s="1" customFormat="1" x14ac:dyDescent="0.25">
      <c r="A33" s="27">
        <v>19010000</v>
      </c>
      <c r="B33" s="28" t="s">
        <v>10</v>
      </c>
      <c r="C33" s="31">
        <f t="shared" si="6"/>
        <v>0.30000000000000004</v>
      </c>
      <c r="D33" s="31">
        <f>SUM(D34:D35)</f>
        <v>0</v>
      </c>
      <c r="E33" s="31">
        <f t="shared" ref="E33:F33" si="11">SUM(E34:E35)</f>
        <v>0.30000000000000004</v>
      </c>
      <c r="F33" s="31">
        <f t="shared" si="11"/>
        <v>0</v>
      </c>
    </row>
    <row r="34" spans="1:6" s="1" customFormat="1" ht="25.5" x14ac:dyDescent="0.25">
      <c r="A34" s="24">
        <v>19010100</v>
      </c>
      <c r="B34" s="32" t="s">
        <v>11</v>
      </c>
      <c r="C34" s="29">
        <v>0</v>
      </c>
      <c r="D34" s="29">
        <v>0</v>
      </c>
      <c r="E34" s="29">
        <v>0.1</v>
      </c>
      <c r="F34" s="29">
        <v>0</v>
      </c>
    </row>
    <row r="35" spans="1:6" s="1" customFormat="1" ht="37.5" customHeight="1" x14ac:dyDescent="0.25">
      <c r="A35" s="24">
        <v>19010300</v>
      </c>
      <c r="B35" s="32" t="s">
        <v>12</v>
      </c>
      <c r="C35" s="29">
        <f t="shared" si="6"/>
        <v>0.2</v>
      </c>
      <c r="D35" s="29">
        <v>0</v>
      </c>
      <c r="E35" s="29">
        <v>0.2</v>
      </c>
      <c r="F35" s="29">
        <v>0</v>
      </c>
    </row>
    <row r="36" spans="1:6" s="1" customFormat="1" x14ac:dyDescent="0.25">
      <c r="A36" s="27">
        <v>20000000</v>
      </c>
      <c r="B36" s="28" t="s">
        <v>41</v>
      </c>
      <c r="C36" s="31">
        <f>D36+E36</f>
        <v>242.3</v>
      </c>
      <c r="D36" s="31">
        <f>SUM(D37:D40)+D43</f>
        <v>39.5</v>
      </c>
      <c r="E36" s="31">
        <f>SUM(E37:E44)+E46</f>
        <v>202.8</v>
      </c>
      <c r="F36" s="31">
        <f>SUM(F37:F46)</f>
        <v>0</v>
      </c>
    </row>
    <row r="37" spans="1:6" s="1" customFormat="1" ht="62.25" customHeight="1" x14ac:dyDescent="0.25">
      <c r="A37" s="24">
        <v>21010300</v>
      </c>
      <c r="B37" s="25" t="s">
        <v>13</v>
      </c>
      <c r="C37" s="29">
        <f t="shared" si="6"/>
        <v>0.8</v>
      </c>
      <c r="D37" s="29">
        <v>0.8</v>
      </c>
      <c r="E37" s="29">
        <v>0</v>
      </c>
      <c r="F37" s="29">
        <v>0</v>
      </c>
    </row>
    <row r="38" spans="1:6" s="1" customFormat="1" ht="30" x14ac:dyDescent="0.25">
      <c r="A38" s="24">
        <v>22012500</v>
      </c>
      <c r="B38" s="25" t="s">
        <v>14</v>
      </c>
      <c r="C38" s="29">
        <f t="shared" si="6"/>
        <v>6</v>
      </c>
      <c r="D38" s="29">
        <v>6</v>
      </c>
      <c r="E38" s="29">
        <v>0</v>
      </c>
      <c r="F38" s="29">
        <v>0</v>
      </c>
    </row>
    <row r="39" spans="1:6" s="1" customFormat="1" ht="30" x14ac:dyDescent="0.25">
      <c r="A39" s="24">
        <v>22080402</v>
      </c>
      <c r="B39" s="25" t="s">
        <v>15</v>
      </c>
      <c r="C39" s="29">
        <f t="shared" si="6"/>
        <v>23</v>
      </c>
      <c r="D39" s="29">
        <v>23</v>
      </c>
      <c r="E39" s="29">
        <v>0</v>
      </c>
      <c r="F39" s="29">
        <v>0</v>
      </c>
    </row>
    <row r="40" spans="1:6" s="1" customFormat="1" x14ac:dyDescent="0.25">
      <c r="A40" s="27">
        <v>22090000</v>
      </c>
      <c r="B40" s="28" t="s">
        <v>16</v>
      </c>
      <c r="C40" s="31">
        <f>D40+E40</f>
        <v>0.30000000000000004</v>
      </c>
      <c r="D40" s="31">
        <f>D41+D42</f>
        <v>0.30000000000000004</v>
      </c>
      <c r="E40" s="31">
        <v>0</v>
      </c>
      <c r="F40" s="31">
        <v>0</v>
      </c>
    </row>
    <row r="41" spans="1:6" s="1" customFormat="1" ht="39.75" customHeight="1" x14ac:dyDescent="0.25">
      <c r="A41" s="24">
        <v>22090100</v>
      </c>
      <c r="B41" s="32" t="s">
        <v>17</v>
      </c>
      <c r="C41" s="29">
        <f t="shared" si="6"/>
        <v>0.1</v>
      </c>
      <c r="D41" s="29">
        <v>0.1</v>
      </c>
      <c r="E41" s="29">
        <v>0</v>
      </c>
      <c r="F41" s="29">
        <v>0</v>
      </c>
    </row>
    <row r="42" spans="1:6" s="1" customFormat="1" ht="39.75" customHeight="1" x14ac:dyDescent="0.25">
      <c r="A42" s="24">
        <v>22090400</v>
      </c>
      <c r="B42" s="32" t="s">
        <v>18</v>
      </c>
      <c r="C42" s="29">
        <f t="shared" ref="C42" si="12">D42+E42</f>
        <v>0.2</v>
      </c>
      <c r="D42" s="29">
        <v>0.2</v>
      </c>
      <c r="E42" s="29">
        <v>0</v>
      </c>
      <c r="F42" s="29">
        <v>0</v>
      </c>
    </row>
    <row r="43" spans="1:6" s="1" customFormat="1" ht="15.75" customHeight="1" x14ac:dyDescent="0.25">
      <c r="A43" s="27">
        <v>24060300</v>
      </c>
      <c r="B43" s="33" t="s">
        <v>197</v>
      </c>
      <c r="C43" s="31">
        <f t="shared" ref="C43" si="13">D43+E43</f>
        <v>9.4</v>
      </c>
      <c r="D43" s="31">
        <v>9.4</v>
      </c>
      <c r="E43" s="31">
        <v>0</v>
      </c>
      <c r="F43" s="31">
        <v>0</v>
      </c>
    </row>
    <row r="44" spans="1:6" s="1" customFormat="1" ht="15" customHeight="1" x14ac:dyDescent="0.25">
      <c r="A44" s="27">
        <v>24110000</v>
      </c>
      <c r="B44" s="33" t="s">
        <v>119</v>
      </c>
      <c r="C44" s="31">
        <f>D44+E44</f>
        <v>2.8</v>
      </c>
      <c r="D44" s="31">
        <f>D45</f>
        <v>0</v>
      </c>
      <c r="E44" s="31">
        <f>E45</f>
        <v>2.8</v>
      </c>
      <c r="F44" s="31">
        <v>0</v>
      </c>
    </row>
    <row r="45" spans="1:6" s="1" customFormat="1" ht="24.75" customHeight="1" x14ac:dyDescent="0.25">
      <c r="A45" s="24">
        <v>24110300</v>
      </c>
      <c r="B45" s="32" t="s">
        <v>120</v>
      </c>
      <c r="C45" s="29">
        <f t="shared" si="6"/>
        <v>2.8</v>
      </c>
      <c r="D45" s="29">
        <v>0</v>
      </c>
      <c r="E45" s="29">
        <v>2.8</v>
      </c>
      <c r="F45" s="29">
        <v>0</v>
      </c>
    </row>
    <row r="46" spans="1:6" s="1" customFormat="1" x14ac:dyDescent="0.25">
      <c r="A46" s="27">
        <v>25000000</v>
      </c>
      <c r="B46" s="28" t="s">
        <v>42</v>
      </c>
      <c r="C46" s="31">
        <f t="shared" si="6"/>
        <v>200</v>
      </c>
      <c r="D46" s="31">
        <f>D47</f>
        <v>0</v>
      </c>
      <c r="E46" s="31">
        <f t="shared" ref="E46:F46" si="14">E47</f>
        <v>200</v>
      </c>
      <c r="F46" s="31">
        <f t="shared" si="14"/>
        <v>0</v>
      </c>
    </row>
    <row r="47" spans="1:6" s="1" customFormat="1" ht="38.25" x14ac:dyDescent="0.25">
      <c r="A47" s="27">
        <v>25010000</v>
      </c>
      <c r="B47" s="33" t="s">
        <v>19</v>
      </c>
      <c r="C47" s="31">
        <f t="shared" si="6"/>
        <v>200</v>
      </c>
      <c r="D47" s="31">
        <f>D48+D49</f>
        <v>0</v>
      </c>
      <c r="E47" s="31">
        <f t="shared" ref="E47:F47" si="15">E48+E49</f>
        <v>200</v>
      </c>
      <c r="F47" s="31">
        <f t="shared" si="15"/>
        <v>0</v>
      </c>
    </row>
    <row r="48" spans="1:6" s="1" customFormat="1" ht="27" customHeight="1" x14ac:dyDescent="0.25">
      <c r="A48" s="34">
        <v>25010100</v>
      </c>
      <c r="B48" s="25" t="s">
        <v>20</v>
      </c>
      <c r="C48" s="29">
        <f t="shared" si="6"/>
        <v>200</v>
      </c>
      <c r="D48" s="29">
        <v>0</v>
      </c>
      <c r="E48" s="29">
        <v>200</v>
      </c>
      <c r="F48" s="29">
        <v>0</v>
      </c>
    </row>
    <row r="49" spans="1:6" s="1" customFormat="1" ht="15" hidden="1" outlineLevel="1" x14ac:dyDescent="0.25">
      <c r="A49" s="2">
        <v>25010300</v>
      </c>
      <c r="B49" s="14" t="s">
        <v>21</v>
      </c>
      <c r="C49" s="17">
        <f t="shared" si="6"/>
        <v>0</v>
      </c>
      <c r="D49" s="16"/>
      <c r="E49" s="16">
        <v>0</v>
      </c>
      <c r="F49" s="16"/>
    </row>
    <row r="50" spans="1:6" s="1" customFormat="1" ht="15" hidden="1" outlineLevel="1" x14ac:dyDescent="0.25">
      <c r="A50" s="11">
        <v>25020100</v>
      </c>
      <c r="B50" s="13" t="s">
        <v>24</v>
      </c>
      <c r="C50" s="17">
        <f t="shared" si="6"/>
        <v>0</v>
      </c>
      <c r="D50" s="16"/>
      <c r="E50" s="16"/>
      <c r="F50" s="16"/>
    </row>
    <row r="51" spans="1:6" s="1" customFormat="1" ht="28.5" hidden="1" outlineLevel="1" x14ac:dyDescent="0.25">
      <c r="A51" s="8">
        <v>50110000</v>
      </c>
      <c r="B51" s="13" t="s">
        <v>22</v>
      </c>
      <c r="C51" s="17">
        <f t="shared" si="6"/>
        <v>0</v>
      </c>
      <c r="D51" s="16"/>
      <c r="E51" s="16"/>
      <c r="F51" s="16"/>
    </row>
    <row r="52" spans="1:6" s="1" customFormat="1" collapsed="1" x14ac:dyDescent="0.25">
      <c r="A52" s="9"/>
      <c r="B52" s="30" t="s">
        <v>44</v>
      </c>
      <c r="C52" s="20">
        <f>D52+E52</f>
        <v>5325.2000000000007</v>
      </c>
      <c r="D52" s="20">
        <f>D36+D9</f>
        <v>5122.1000000000004</v>
      </c>
      <c r="E52" s="20">
        <f>E36+E9</f>
        <v>203.10000000000002</v>
      </c>
      <c r="F52" s="20">
        <f>F36+F9</f>
        <v>0</v>
      </c>
    </row>
    <row r="53" spans="1:6" s="1" customFormat="1" x14ac:dyDescent="0.25">
      <c r="A53" s="5">
        <v>40000000</v>
      </c>
      <c r="B53" s="77" t="s">
        <v>45</v>
      </c>
      <c r="C53" s="17">
        <f t="shared" ref="C53:C54" si="16">D53+E53</f>
        <v>3062.893</v>
      </c>
      <c r="D53" s="17">
        <f>D54</f>
        <v>3062.893</v>
      </c>
      <c r="E53" s="17">
        <f t="shared" ref="E53:F53" si="17">E54</f>
        <v>0</v>
      </c>
      <c r="F53" s="17">
        <f t="shared" si="17"/>
        <v>0</v>
      </c>
    </row>
    <row r="54" spans="1:6" s="1" customFormat="1" x14ac:dyDescent="0.25">
      <c r="A54" s="12">
        <v>41000000</v>
      </c>
      <c r="B54" s="77" t="s">
        <v>46</v>
      </c>
      <c r="C54" s="17">
        <f t="shared" si="16"/>
        <v>3062.893</v>
      </c>
      <c r="D54" s="17">
        <f>D55</f>
        <v>3062.893</v>
      </c>
      <c r="E54" s="17">
        <f t="shared" ref="E54:F54" si="18">E55</f>
        <v>0</v>
      </c>
      <c r="F54" s="17">
        <f t="shared" si="18"/>
        <v>0</v>
      </c>
    </row>
    <row r="55" spans="1:6" s="1" customFormat="1" x14ac:dyDescent="0.25">
      <c r="A55" s="12">
        <v>41030000</v>
      </c>
      <c r="B55" s="77" t="s">
        <v>47</v>
      </c>
      <c r="C55" s="17">
        <f>D55+E55</f>
        <v>3062.893</v>
      </c>
      <c r="D55" s="17">
        <f>D57+D58+D56</f>
        <v>3062.893</v>
      </c>
      <c r="E55" s="17">
        <f t="shared" ref="E55:F55" si="19">E57+E58</f>
        <v>0</v>
      </c>
      <c r="F55" s="17">
        <f t="shared" si="19"/>
        <v>0</v>
      </c>
    </row>
    <row r="56" spans="1:6" s="1" customFormat="1" ht="28.5" customHeight="1" x14ac:dyDescent="0.25">
      <c r="A56" s="38">
        <v>41035000</v>
      </c>
      <c r="B56" s="46" t="s">
        <v>196</v>
      </c>
      <c r="C56" s="16">
        <f t="shared" ref="C56" si="20">D56+E56</f>
        <v>161.5</v>
      </c>
      <c r="D56" s="16">
        <v>161.5</v>
      </c>
      <c r="E56" s="16">
        <v>0</v>
      </c>
      <c r="F56" s="16">
        <v>0</v>
      </c>
    </row>
    <row r="57" spans="1:6" s="1" customFormat="1" ht="30" x14ac:dyDescent="0.25">
      <c r="A57" s="38">
        <v>41035000</v>
      </c>
      <c r="B57" s="78" t="s">
        <v>49</v>
      </c>
      <c r="C57" s="16">
        <f t="shared" ref="C57:C58" si="21">D57+E57</f>
        <v>2643.1930000000002</v>
      </c>
      <c r="D57" s="16">
        <f>2134.5+40+70+16.3+28.509+275.884+4+74</f>
        <v>2643.1930000000002</v>
      </c>
      <c r="E57" s="16">
        <v>0</v>
      </c>
      <c r="F57" s="16">
        <v>0</v>
      </c>
    </row>
    <row r="58" spans="1:6" s="1" customFormat="1" ht="30" x14ac:dyDescent="0.25">
      <c r="A58" s="38">
        <v>41035000</v>
      </c>
      <c r="B58" s="78" t="s">
        <v>50</v>
      </c>
      <c r="C58" s="16">
        <f t="shared" si="21"/>
        <v>258.2</v>
      </c>
      <c r="D58" s="16">
        <f>233.8+14+9.4-4+5</f>
        <v>258.2</v>
      </c>
      <c r="E58" s="16">
        <v>0</v>
      </c>
      <c r="F58" s="16">
        <v>0</v>
      </c>
    </row>
    <row r="59" spans="1:6" s="1" customFormat="1" ht="15.75" customHeight="1" x14ac:dyDescent="0.25">
      <c r="A59" s="15"/>
      <c r="B59" s="30" t="s">
        <v>43</v>
      </c>
      <c r="C59" s="20">
        <f>E59+D59</f>
        <v>8388.0930000000008</v>
      </c>
      <c r="D59" s="20">
        <f>D52+D53</f>
        <v>8184.9930000000004</v>
      </c>
      <c r="E59" s="20">
        <f t="shared" ref="E59:F59" si="22">E52+E53</f>
        <v>203.10000000000002</v>
      </c>
      <c r="F59" s="20">
        <f t="shared" si="22"/>
        <v>0</v>
      </c>
    </row>
    <row r="60" spans="1:6" s="1" customFormat="1" x14ac:dyDescent="0.25">
      <c r="A60" s="6"/>
    </row>
    <row r="61" spans="1:6" s="1" customFormat="1" ht="15" x14ac:dyDescent="0.25">
      <c r="A61" s="10" t="s">
        <v>51</v>
      </c>
      <c r="B61" s="3"/>
      <c r="C61" s="40"/>
      <c r="D61" s="40"/>
      <c r="E61" s="145" t="s">
        <v>52</v>
      </c>
      <c r="F61" s="145"/>
    </row>
    <row r="62" spans="1:6" s="1" customFormat="1" x14ac:dyDescent="0.25">
      <c r="A62" s="6"/>
    </row>
    <row r="63" spans="1:6" s="1" customFormat="1" x14ac:dyDescent="0.25">
      <c r="A63" s="6"/>
    </row>
    <row r="64" spans="1:6" s="1" customFormat="1" x14ac:dyDescent="0.25">
      <c r="A64" s="6"/>
    </row>
    <row r="65" spans="1:1" s="1" customFormat="1" x14ac:dyDescent="0.25">
      <c r="A65" s="6"/>
    </row>
    <row r="66" spans="1:1" s="1" customFormat="1" x14ac:dyDescent="0.25">
      <c r="A66" s="6"/>
    </row>
    <row r="67" spans="1:1" s="1" customFormat="1" x14ac:dyDescent="0.25">
      <c r="A67" s="6"/>
    </row>
    <row r="68" spans="1:1" s="1" customFormat="1" x14ac:dyDescent="0.25">
      <c r="A68" s="6"/>
    </row>
    <row r="69" spans="1:1" s="1" customFormat="1" x14ac:dyDescent="0.25">
      <c r="A69" s="6"/>
    </row>
    <row r="70" spans="1:1" s="1" customFormat="1" x14ac:dyDescent="0.25">
      <c r="A70" s="6"/>
    </row>
    <row r="71" spans="1:1" s="1" customFormat="1" x14ac:dyDescent="0.25">
      <c r="A71" s="6"/>
    </row>
    <row r="72" spans="1:1" s="1" customFormat="1" x14ac:dyDescent="0.25">
      <c r="A72" s="6"/>
    </row>
    <row r="73" spans="1:1" s="1" customFormat="1" x14ac:dyDescent="0.25">
      <c r="A73" s="6"/>
    </row>
    <row r="74" spans="1:1" s="1" customFormat="1" x14ac:dyDescent="0.25">
      <c r="A74" s="6"/>
    </row>
    <row r="75" spans="1:1" s="1" customFormat="1" x14ac:dyDescent="0.25">
      <c r="A75" s="6"/>
    </row>
    <row r="76" spans="1:1" s="1" customFormat="1" x14ac:dyDescent="0.25">
      <c r="A76" s="6"/>
    </row>
    <row r="77" spans="1:1" s="1" customFormat="1" x14ac:dyDescent="0.25">
      <c r="A77" s="6"/>
    </row>
    <row r="78" spans="1:1" s="1" customFormat="1" x14ac:dyDescent="0.25">
      <c r="A78" s="6"/>
    </row>
    <row r="79" spans="1:1" s="1" customFormat="1" x14ac:dyDescent="0.25">
      <c r="A79" s="6"/>
    </row>
  </sheetData>
  <mergeCells count="9">
    <mergeCell ref="A4:F4"/>
    <mergeCell ref="E61:F61"/>
    <mergeCell ref="A5:F5"/>
    <mergeCell ref="E6:F6"/>
    <mergeCell ref="A7:A8"/>
    <mergeCell ref="B7:B8"/>
    <mergeCell ref="C7:C8"/>
    <mergeCell ref="D7:D8"/>
    <mergeCell ref="E7:F7"/>
  </mergeCells>
  <pageMargins left="1.2204724409448819" right="0.23622047244094491" top="0.6692913385826772" bottom="0.59055118110236227" header="0.31496062992125984" footer="0.59055118110236227"/>
  <pageSetup paperSize="9" scale="80" fitToHeight="2" orientation="portrait" horizontalDpi="1200" verticalDpi="1200" r:id="rId1"/>
  <headerFooter differentOddEven="1">
    <evenHeader>&amp;CПродовження додатку 1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workbookViewId="0">
      <pane xSplit="3" ySplit="12" topLeftCell="I17" activePane="bottomRight" state="frozen"/>
      <selection pane="topRight" activeCell="D1" sqref="D1"/>
      <selection pane="bottomLeft" activeCell="A13" sqref="A13"/>
      <selection pane="bottomRight" activeCell="K20" sqref="K20"/>
    </sheetView>
  </sheetViews>
  <sheetFormatPr defaultRowHeight="15" outlineLevelRow="1" x14ac:dyDescent="0.25"/>
  <cols>
    <col min="1" max="1" width="9.7109375" customWidth="1"/>
    <col min="3" max="3" width="31.140625" customWidth="1"/>
    <col min="4" max="4" width="12.28515625" customWidth="1"/>
    <col min="5" max="5" width="10.140625" customWidth="1"/>
    <col min="6" max="6" width="10.28515625" customWidth="1"/>
    <col min="7" max="7" width="10.42578125" customWidth="1"/>
    <col min="8" max="8" width="8.140625" customWidth="1"/>
    <col min="9" max="9" width="10.140625" customWidth="1"/>
    <col min="10" max="10" width="10.28515625" customWidth="1"/>
    <col min="12" max="13" width="10.28515625" customWidth="1"/>
    <col min="14" max="14" width="12" customWidth="1"/>
    <col min="15" max="15" width="12.7109375" customWidth="1"/>
  </cols>
  <sheetData>
    <row r="1" spans="1:15" x14ac:dyDescent="0.25">
      <c r="C1" s="3"/>
      <c r="D1" s="3"/>
      <c r="E1" s="3"/>
      <c r="F1" s="3"/>
      <c r="G1" s="3"/>
      <c r="H1" s="3"/>
      <c r="I1" s="10"/>
      <c r="J1" s="10"/>
      <c r="K1" s="10"/>
      <c r="L1" s="10"/>
      <c r="M1" s="10" t="s">
        <v>74</v>
      </c>
      <c r="N1" s="3"/>
      <c r="O1" s="3"/>
    </row>
    <row r="2" spans="1:15" x14ac:dyDescent="0.25">
      <c r="C2" s="3"/>
      <c r="D2" s="3"/>
      <c r="E2" s="3"/>
      <c r="F2" s="3"/>
      <c r="G2" s="3"/>
      <c r="H2" s="3"/>
      <c r="I2" s="3"/>
      <c r="J2" s="3"/>
      <c r="K2" s="3"/>
      <c r="L2" s="3"/>
      <c r="M2" s="3" t="s">
        <v>26</v>
      </c>
      <c r="N2" s="3"/>
      <c r="O2" s="3"/>
    </row>
    <row r="3" spans="1:15" x14ac:dyDescent="0.25">
      <c r="C3" s="3"/>
      <c r="D3" s="3"/>
      <c r="E3" s="3"/>
      <c r="F3" s="3"/>
      <c r="G3" s="3"/>
      <c r="H3" s="3"/>
      <c r="I3" s="3"/>
      <c r="J3" s="3"/>
      <c r="K3" s="3"/>
      <c r="L3" s="3"/>
      <c r="M3" s="19" t="s">
        <v>203</v>
      </c>
      <c r="N3" s="3"/>
      <c r="O3" s="3"/>
    </row>
    <row r="4" spans="1:15" x14ac:dyDescent="0.25">
      <c r="A4" s="153" t="s">
        <v>145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1:15" x14ac:dyDescent="0.25">
      <c r="A5" s="153" t="s">
        <v>146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15" x14ac:dyDescent="0.2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 t="s">
        <v>33</v>
      </c>
    </row>
    <row r="7" spans="1:15" ht="15" customHeight="1" x14ac:dyDescent="0.25">
      <c r="A7" s="164" t="s">
        <v>77</v>
      </c>
      <c r="B7" s="161" t="s">
        <v>75</v>
      </c>
      <c r="C7" s="161" t="s">
        <v>76</v>
      </c>
      <c r="D7" s="154" t="s">
        <v>57</v>
      </c>
      <c r="E7" s="155"/>
      <c r="F7" s="155"/>
      <c r="G7" s="155"/>
      <c r="H7" s="156"/>
      <c r="I7" s="154" t="s">
        <v>58</v>
      </c>
      <c r="J7" s="155"/>
      <c r="K7" s="155"/>
      <c r="L7" s="155"/>
      <c r="M7" s="155"/>
      <c r="N7" s="171"/>
      <c r="O7" s="172" t="s">
        <v>59</v>
      </c>
    </row>
    <row r="8" spans="1:15" ht="14.25" customHeight="1" x14ac:dyDescent="0.25">
      <c r="A8" s="165"/>
      <c r="B8" s="162"/>
      <c r="C8" s="162"/>
      <c r="D8" s="175" t="s">
        <v>28</v>
      </c>
      <c r="E8" s="157" t="s">
        <v>78</v>
      </c>
      <c r="F8" s="176" t="s">
        <v>60</v>
      </c>
      <c r="G8" s="177"/>
      <c r="H8" s="157" t="s">
        <v>79</v>
      </c>
      <c r="I8" s="180" t="s">
        <v>28</v>
      </c>
      <c r="J8" s="157" t="s">
        <v>78</v>
      </c>
      <c r="K8" s="158" t="s">
        <v>60</v>
      </c>
      <c r="L8" s="158"/>
      <c r="M8" s="157" t="s">
        <v>79</v>
      </c>
      <c r="N8" s="41" t="s">
        <v>60</v>
      </c>
      <c r="O8" s="173"/>
    </row>
    <row r="9" spans="1:15" ht="3.75" customHeight="1" x14ac:dyDescent="0.25">
      <c r="A9" s="165"/>
      <c r="B9" s="162"/>
      <c r="C9" s="162"/>
      <c r="D9" s="175"/>
      <c r="E9" s="157"/>
      <c r="F9" s="178"/>
      <c r="G9" s="179"/>
      <c r="H9" s="157"/>
      <c r="I9" s="181"/>
      <c r="J9" s="157"/>
      <c r="K9" s="158" t="s">
        <v>61</v>
      </c>
      <c r="L9" s="158" t="s">
        <v>62</v>
      </c>
      <c r="M9" s="157"/>
      <c r="N9" s="158" t="s">
        <v>80</v>
      </c>
      <c r="O9" s="173"/>
    </row>
    <row r="10" spans="1:15" ht="30" customHeight="1" x14ac:dyDescent="0.25">
      <c r="A10" s="165"/>
      <c r="B10" s="162"/>
      <c r="C10" s="162"/>
      <c r="D10" s="175"/>
      <c r="E10" s="157"/>
      <c r="F10" s="158" t="s">
        <v>61</v>
      </c>
      <c r="G10" s="159" t="s">
        <v>62</v>
      </c>
      <c r="H10" s="157"/>
      <c r="I10" s="181"/>
      <c r="J10" s="157"/>
      <c r="K10" s="158"/>
      <c r="L10" s="158"/>
      <c r="M10" s="157"/>
      <c r="N10" s="158"/>
      <c r="O10" s="173"/>
    </row>
    <row r="11" spans="1:15" ht="16.5" customHeight="1" x14ac:dyDescent="0.25">
      <c r="A11" s="166"/>
      <c r="B11" s="163"/>
      <c r="C11" s="163"/>
      <c r="D11" s="175"/>
      <c r="E11" s="157"/>
      <c r="F11" s="158"/>
      <c r="G11" s="160"/>
      <c r="H11" s="157"/>
      <c r="I11" s="182"/>
      <c r="J11" s="157"/>
      <c r="K11" s="158"/>
      <c r="L11" s="158"/>
      <c r="M11" s="157"/>
      <c r="N11" s="158"/>
      <c r="O11" s="174"/>
    </row>
    <row r="12" spans="1:15" ht="9.75" customHeight="1" x14ac:dyDescent="0.25">
      <c r="A12" s="62">
        <v>1</v>
      </c>
      <c r="B12" s="62">
        <v>2</v>
      </c>
      <c r="C12" s="63">
        <v>3</v>
      </c>
      <c r="D12" s="63">
        <v>4</v>
      </c>
      <c r="E12" s="63">
        <v>5</v>
      </c>
      <c r="F12" s="64">
        <v>6</v>
      </c>
      <c r="G12" s="64">
        <v>7</v>
      </c>
      <c r="H12" s="63">
        <v>8</v>
      </c>
      <c r="I12" s="63">
        <v>9</v>
      </c>
      <c r="J12" s="63">
        <v>10</v>
      </c>
      <c r="K12" s="63">
        <v>11</v>
      </c>
      <c r="L12" s="63">
        <v>12</v>
      </c>
      <c r="M12" s="63">
        <v>13</v>
      </c>
      <c r="N12" s="64">
        <v>14</v>
      </c>
      <c r="O12" s="63" t="s">
        <v>81</v>
      </c>
    </row>
    <row r="13" spans="1:15" ht="25.5" customHeight="1" x14ac:dyDescent="0.25">
      <c r="A13" s="51" t="s">
        <v>63</v>
      </c>
      <c r="B13" s="51"/>
      <c r="C13" s="53" t="s">
        <v>82</v>
      </c>
      <c r="D13" s="52">
        <f>D14+D15+D17+D18+D19+D20+D21+D22+D23+D24+D25+D26+D27</f>
        <v>7797.36</v>
      </c>
      <c r="E13" s="52">
        <f t="shared" ref="E13:O13" si="0">E14+E15+E17+E18+E19+E20+E21+E22+E23+E24+E25+E26+E27</f>
        <v>0</v>
      </c>
      <c r="F13" s="52">
        <f t="shared" si="0"/>
        <v>3779.2200000000003</v>
      </c>
      <c r="G13" s="52">
        <f t="shared" si="0"/>
        <v>809.13699999999994</v>
      </c>
      <c r="H13" s="52">
        <f t="shared" si="0"/>
        <v>0</v>
      </c>
      <c r="I13" s="52">
        <f t="shared" si="0"/>
        <v>222.81700000000001</v>
      </c>
      <c r="J13" s="52">
        <f t="shared" si="0"/>
        <v>222.81700000000001</v>
      </c>
      <c r="K13" s="52">
        <f t="shared" si="0"/>
        <v>0</v>
      </c>
      <c r="L13" s="52">
        <f t="shared" si="0"/>
        <v>0</v>
      </c>
      <c r="M13" s="52">
        <f t="shared" si="0"/>
        <v>0</v>
      </c>
      <c r="N13" s="52">
        <f t="shared" si="0"/>
        <v>0</v>
      </c>
      <c r="O13" s="52">
        <f t="shared" si="0"/>
        <v>8020.1769999999997</v>
      </c>
    </row>
    <row r="14" spans="1:15" ht="101.25" customHeight="1" x14ac:dyDescent="0.25">
      <c r="A14" s="43"/>
      <c r="B14" s="55" t="s">
        <v>83</v>
      </c>
      <c r="C14" s="56" t="s">
        <v>193</v>
      </c>
      <c r="D14" s="42">
        <v>1679.12</v>
      </c>
      <c r="E14" s="44">
        <v>0</v>
      </c>
      <c r="F14" s="42">
        <f>1106.593+242</f>
        <v>1348.5930000000001</v>
      </c>
      <c r="G14" s="42">
        <f>1+28.023+30</f>
        <v>59.022999999999996</v>
      </c>
      <c r="H14" s="44">
        <v>0</v>
      </c>
      <c r="I14" s="42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2">
        <f>D14+I14</f>
        <v>1679.12</v>
      </c>
    </row>
    <row r="15" spans="1:15" ht="21" customHeight="1" x14ac:dyDescent="0.25">
      <c r="A15" s="43"/>
      <c r="B15" s="55" t="s">
        <v>84</v>
      </c>
      <c r="C15" s="57" t="s">
        <v>85</v>
      </c>
      <c r="D15" s="42">
        <v>2918.7719999999999</v>
      </c>
      <c r="E15" s="44">
        <v>0</v>
      </c>
      <c r="F15" s="49">
        <f>1643.316+358.24</f>
        <v>2001.556</v>
      </c>
      <c r="G15" s="49">
        <f>20.237+42.278+269.9</f>
        <v>332.41499999999996</v>
      </c>
      <c r="H15" s="45">
        <v>0</v>
      </c>
      <c r="I15" s="42">
        <f>J15</f>
        <v>222.81700000000001</v>
      </c>
      <c r="J15" s="42">
        <f>J16</f>
        <v>222.81700000000001</v>
      </c>
      <c r="K15" s="49">
        <v>0</v>
      </c>
      <c r="L15" s="49">
        <v>0</v>
      </c>
      <c r="M15" s="49">
        <v>0</v>
      </c>
      <c r="N15" s="49">
        <v>0</v>
      </c>
      <c r="O15" s="42">
        <f>D15+I15</f>
        <v>3141.5889999999999</v>
      </c>
    </row>
    <row r="16" spans="1:15" ht="21.75" customHeight="1" x14ac:dyDescent="0.25">
      <c r="A16" s="65"/>
      <c r="B16" s="55"/>
      <c r="C16" s="66" t="s">
        <v>72</v>
      </c>
      <c r="D16" s="44">
        <v>257</v>
      </c>
      <c r="E16" s="44">
        <v>0</v>
      </c>
      <c r="F16" s="44">
        <v>0</v>
      </c>
      <c r="G16" s="44">
        <v>0</v>
      </c>
      <c r="H16" s="45">
        <v>0</v>
      </c>
      <c r="I16" s="44">
        <f>200+22.817</f>
        <v>222.81700000000001</v>
      </c>
      <c r="J16" s="44">
        <f>200+22.817</f>
        <v>222.81700000000001</v>
      </c>
      <c r="K16" s="45">
        <v>0</v>
      </c>
      <c r="L16" s="45">
        <v>0</v>
      </c>
      <c r="M16" s="45">
        <v>0</v>
      </c>
      <c r="N16" s="45">
        <v>0</v>
      </c>
      <c r="O16" s="44">
        <f>D16+I16</f>
        <v>479.81700000000001</v>
      </c>
    </row>
    <row r="17" spans="1:15" ht="24.75" customHeight="1" x14ac:dyDescent="0.25">
      <c r="A17" s="54"/>
      <c r="B17" s="55" t="s">
        <v>86</v>
      </c>
      <c r="C17" s="58" t="s">
        <v>87</v>
      </c>
      <c r="D17" s="42">
        <v>312.2</v>
      </c>
      <c r="E17" s="44">
        <v>0</v>
      </c>
      <c r="F17" s="42">
        <f>194.861+49.21</f>
        <v>244.071</v>
      </c>
      <c r="G17" s="42">
        <v>42.756</v>
      </c>
      <c r="H17" s="44">
        <v>0</v>
      </c>
      <c r="I17" s="42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2">
        <f>D17+I17</f>
        <v>312.2</v>
      </c>
    </row>
    <row r="18" spans="1:15" ht="25.5" x14ac:dyDescent="0.25">
      <c r="A18" s="43"/>
      <c r="B18" s="47" t="s">
        <v>88</v>
      </c>
      <c r="C18" s="61" t="s">
        <v>89</v>
      </c>
      <c r="D18" s="42">
        <f>70+30</f>
        <v>100</v>
      </c>
      <c r="E18" s="44">
        <v>0</v>
      </c>
      <c r="F18" s="44">
        <v>0</v>
      </c>
      <c r="G18" s="44">
        <v>0</v>
      </c>
      <c r="H18" s="44">
        <v>0</v>
      </c>
      <c r="I18" s="42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2">
        <f t="shared" ref="O18:O25" si="1">D18+I18</f>
        <v>100</v>
      </c>
    </row>
    <row r="19" spans="1:15" ht="25.5" x14ac:dyDescent="0.25">
      <c r="A19" s="43"/>
      <c r="B19" s="47" t="s">
        <v>90</v>
      </c>
      <c r="C19" s="61" t="s">
        <v>89</v>
      </c>
      <c r="D19" s="42">
        <v>8.7919999999999998</v>
      </c>
      <c r="E19" s="44">
        <v>0</v>
      </c>
      <c r="F19" s="44">
        <v>0</v>
      </c>
      <c r="G19" s="44">
        <v>0</v>
      </c>
      <c r="H19" s="44">
        <v>0</v>
      </c>
      <c r="I19" s="42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2">
        <f t="shared" si="1"/>
        <v>8.7919999999999998</v>
      </c>
    </row>
    <row r="20" spans="1:15" ht="63.75" outlineLevel="1" x14ac:dyDescent="0.25">
      <c r="A20" s="43"/>
      <c r="B20" s="47" t="s">
        <v>190</v>
      </c>
      <c r="C20" s="61" t="s">
        <v>191</v>
      </c>
      <c r="D20" s="42">
        <f>35-12</f>
        <v>23</v>
      </c>
      <c r="E20" s="44">
        <v>0</v>
      </c>
      <c r="F20" s="42">
        <v>0</v>
      </c>
      <c r="G20" s="44">
        <v>0</v>
      </c>
      <c r="H20" s="44">
        <v>0</v>
      </c>
      <c r="I20" s="42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2">
        <f t="shared" si="1"/>
        <v>23</v>
      </c>
    </row>
    <row r="21" spans="1:15" ht="25.5" x14ac:dyDescent="0.25">
      <c r="A21" s="65"/>
      <c r="B21" s="47" t="s">
        <v>98</v>
      </c>
      <c r="C21" s="61" t="s">
        <v>99</v>
      </c>
      <c r="D21" s="42">
        <f>150+95.5-28.509</f>
        <v>216.99099999999999</v>
      </c>
      <c r="E21" s="44">
        <v>0</v>
      </c>
      <c r="F21" s="44">
        <v>0</v>
      </c>
      <c r="G21" s="44">
        <v>0</v>
      </c>
      <c r="H21" s="44">
        <v>0</v>
      </c>
      <c r="I21" s="42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2">
        <f t="shared" si="1"/>
        <v>216.99099999999999</v>
      </c>
    </row>
    <row r="22" spans="1:15" ht="38.25" x14ac:dyDescent="0.25">
      <c r="A22" s="65"/>
      <c r="B22" s="47" t="s">
        <v>100</v>
      </c>
      <c r="C22" s="61" t="s">
        <v>101</v>
      </c>
      <c r="D22" s="42">
        <v>634.47199999999998</v>
      </c>
      <c r="E22" s="44">
        <v>0</v>
      </c>
      <c r="F22" s="42">
        <f>88.428+21.572</f>
        <v>110</v>
      </c>
      <c r="G22" s="42">
        <f>159.644</f>
        <v>159.64400000000001</v>
      </c>
      <c r="H22" s="44">
        <v>0</v>
      </c>
      <c r="I22" s="42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2">
        <f t="shared" si="1"/>
        <v>634.47199999999998</v>
      </c>
    </row>
    <row r="23" spans="1:15" x14ac:dyDescent="0.25">
      <c r="A23" s="65"/>
      <c r="B23" s="47" t="s">
        <v>102</v>
      </c>
      <c r="C23" s="61" t="s">
        <v>103</v>
      </c>
      <c r="D23" s="42">
        <v>589.51900000000001</v>
      </c>
      <c r="E23" s="44">
        <v>0</v>
      </c>
      <c r="F23" s="42">
        <f>56+19</f>
        <v>75</v>
      </c>
      <c r="G23" s="42">
        <v>215.29900000000001</v>
      </c>
      <c r="H23" s="44">
        <v>0</v>
      </c>
      <c r="I23" s="42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2">
        <f t="shared" si="1"/>
        <v>589.51900000000001</v>
      </c>
    </row>
    <row r="24" spans="1:15" ht="25.5" x14ac:dyDescent="0.25">
      <c r="A24" s="65"/>
      <c r="B24" s="47" t="s">
        <v>106</v>
      </c>
      <c r="C24" s="61" t="s">
        <v>107</v>
      </c>
      <c r="D24" s="42">
        <f>85-35</f>
        <v>50</v>
      </c>
      <c r="E24" s="44">
        <v>0</v>
      </c>
      <c r="F24" s="44">
        <v>0</v>
      </c>
      <c r="G24" s="44">
        <v>0</v>
      </c>
      <c r="H24" s="44">
        <v>0</v>
      </c>
      <c r="I24" s="42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2">
        <f t="shared" si="1"/>
        <v>50</v>
      </c>
    </row>
    <row r="25" spans="1:15" x14ac:dyDescent="0.25">
      <c r="A25" s="65"/>
      <c r="B25" s="47" t="s">
        <v>108</v>
      </c>
      <c r="C25" s="61" t="s">
        <v>109</v>
      </c>
      <c r="D25" s="42">
        <v>17.5</v>
      </c>
      <c r="E25" s="44">
        <v>0</v>
      </c>
      <c r="F25" s="44">
        <v>0</v>
      </c>
      <c r="G25" s="44">
        <v>0</v>
      </c>
      <c r="H25" s="44">
        <v>0</v>
      </c>
      <c r="I25" s="42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2">
        <f t="shared" si="1"/>
        <v>17.5</v>
      </c>
    </row>
    <row r="26" spans="1:15" ht="24.75" customHeight="1" x14ac:dyDescent="0.25">
      <c r="A26" s="65"/>
      <c r="B26" s="47" t="s">
        <v>96</v>
      </c>
      <c r="C26" s="67" t="s">
        <v>104</v>
      </c>
      <c r="D26" s="42">
        <v>20</v>
      </c>
      <c r="E26" s="44">
        <v>0</v>
      </c>
      <c r="F26" s="44">
        <v>0</v>
      </c>
      <c r="G26" s="44">
        <v>0</v>
      </c>
      <c r="H26" s="44">
        <v>0</v>
      </c>
      <c r="I26" s="49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2">
        <f t="shared" ref="O26" si="2">I26+D26</f>
        <v>20</v>
      </c>
    </row>
    <row r="27" spans="1:15" ht="25.5" customHeight="1" x14ac:dyDescent="0.25">
      <c r="A27" s="54"/>
      <c r="B27" s="50">
        <v>8800</v>
      </c>
      <c r="C27" s="48" t="s">
        <v>93</v>
      </c>
      <c r="D27" s="42">
        <f>SUM(D28:D40)</f>
        <v>1226.9939999999999</v>
      </c>
      <c r="E27" s="44">
        <v>0</v>
      </c>
      <c r="F27" s="44">
        <v>0</v>
      </c>
      <c r="G27" s="44">
        <v>0</v>
      </c>
      <c r="H27" s="44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f t="shared" ref="O27:O49" si="3">I27+D27</f>
        <v>1226.9939999999999</v>
      </c>
    </row>
    <row r="28" spans="1:15" ht="25.5" x14ac:dyDescent="0.25">
      <c r="A28" s="43"/>
      <c r="B28" s="167" t="s">
        <v>118</v>
      </c>
      <c r="C28" s="46" t="s">
        <v>64</v>
      </c>
      <c r="D28" s="44">
        <f>40+275.579+16.3+275.884+28.509+74</f>
        <v>710.27200000000005</v>
      </c>
      <c r="E28" s="44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4">
        <f t="shared" si="3"/>
        <v>710.27200000000005</v>
      </c>
    </row>
    <row r="29" spans="1:15" ht="25.5" x14ac:dyDescent="0.25">
      <c r="A29" s="43"/>
      <c r="B29" s="168"/>
      <c r="C29" s="46" t="s">
        <v>65</v>
      </c>
      <c r="D29" s="44">
        <f>14+54+9.4+5</f>
        <v>82.4</v>
      </c>
      <c r="E29" s="44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4">
        <f t="shared" si="3"/>
        <v>82.4</v>
      </c>
    </row>
    <row r="30" spans="1:15" ht="51" x14ac:dyDescent="0.25">
      <c r="A30" s="43"/>
      <c r="B30" s="168"/>
      <c r="C30" s="46" t="s">
        <v>198</v>
      </c>
      <c r="D30" s="44">
        <v>56.116</v>
      </c>
      <c r="E30" s="44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4">
        <f t="shared" ref="O30:O31" si="4">I30+D30</f>
        <v>56.116</v>
      </c>
    </row>
    <row r="31" spans="1:15" ht="38.25" x14ac:dyDescent="0.25">
      <c r="A31" s="43"/>
      <c r="B31" s="168"/>
      <c r="C31" s="46" t="s">
        <v>202</v>
      </c>
      <c r="D31" s="44">
        <v>15</v>
      </c>
      <c r="E31" s="44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4">
        <f t="shared" si="4"/>
        <v>15</v>
      </c>
    </row>
    <row r="32" spans="1:15" ht="38.25" x14ac:dyDescent="0.25">
      <c r="A32" s="43"/>
      <c r="B32" s="168"/>
      <c r="C32" s="46" t="s">
        <v>92</v>
      </c>
      <c r="D32" s="44">
        <v>100</v>
      </c>
      <c r="E32" s="44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4">
        <f t="shared" si="3"/>
        <v>100</v>
      </c>
    </row>
    <row r="33" spans="1:15" ht="38.25" x14ac:dyDescent="0.25">
      <c r="A33" s="43"/>
      <c r="B33" s="168"/>
      <c r="C33" s="46" t="s">
        <v>142</v>
      </c>
      <c r="D33" s="44">
        <v>7.5</v>
      </c>
      <c r="E33" s="44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4">
        <f t="shared" ref="O33:O35" si="5">I33+D33</f>
        <v>7.5</v>
      </c>
    </row>
    <row r="34" spans="1:15" ht="51" x14ac:dyDescent="0.25">
      <c r="A34" s="43"/>
      <c r="B34" s="168"/>
      <c r="C34" s="46" t="s">
        <v>143</v>
      </c>
      <c r="D34" s="44">
        <v>6</v>
      </c>
      <c r="E34" s="44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4">
        <f t="shared" si="5"/>
        <v>6</v>
      </c>
    </row>
    <row r="35" spans="1:15" ht="25.5" x14ac:dyDescent="0.25">
      <c r="A35" s="43"/>
      <c r="B35" s="168"/>
      <c r="C35" s="46" t="s">
        <v>66</v>
      </c>
      <c r="D35" s="44">
        <f>35+10+30</f>
        <v>75</v>
      </c>
      <c r="E35" s="44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4">
        <f t="shared" si="5"/>
        <v>75</v>
      </c>
    </row>
    <row r="36" spans="1:15" ht="38.25" x14ac:dyDescent="0.25">
      <c r="A36" s="43"/>
      <c r="B36" s="168"/>
      <c r="C36" s="46" t="s">
        <v>91</v>
      </c>
      <c r="D36" s="44">
        <v>61.424999999999997</v>
      </c>
      <c r="E36" s="44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4">
        <f t="shared" si="3"/>
        <v>61.424999999999997</v>
      </c>
    </row>
    <row r="37" spans="1:15" ht="25.5" x14ac:dyDescent="0.25">
      <c r="A37" s="43"/>
      <c r="B37" s="168"/>
      <c r="C37" s="46" t="s">
        <v>67</v>
      </c>
      <c r="D37" s="44">
        <v>65</v>
      </c>
      <c r="E37" s="44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4">
        <f t="shared" si="3"/>
        <v>65</v>
      </c>
    </row>
    <row r="38" spans="1:15" ht="38.25" x14ac:dyDescent="0.25">
      <c r="A38" s="43"/>
      <c r="B38" s="168"/>
      <c r="C38" s="46" t="s">
        <v>144</v>
      </c>
      <c r="D38" s="44">
        <v>1.921</v>
      </c>
      <c r="E38" s="44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4">
        <f t="shared" ref="O38" si="6">I38+D38</f>
        <v>1.921</v>
      </c>
    </row>
    <row r="39" spans="1:15" ht="59.25" customHeight="1" x14ac:dyDescent="0.25">
      <c r="A39" s="43"/>
      <c r="B39" s="168"/>
      <c r="C39" s="138" t="s">
        <v>186</v>
      </c>
      <c r="D39" s="44">
        <v>9.36</v>
      </c>
      <c r="E39" s="44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4">
        <f t="shared" ref="O39" si="7">I39+D39</f>
        <v>9.36</v>
      </c>
    </row>
    <row r="40" spans="1:15" ht="38.25" x14ac:dyDescent="0.25">
      <c r="A40" s="43"/>
      <c r="B40" s="169"/>
      <c r="C40" s="46" t="s">
        <v>68</v>
      </c>
      <c r="D40" s="44">
        <v>37</v>
      </c>
      <c r="E40" s="44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4">
        <f t="shared" si="3"/>
        <v>37</v>
      </c>
    </row>
    <row r="41" spans="1:15" x14ac:dyDescent="0.25">
      <c r="A41" s="68" t="s">
        <v>58</v>
      </c>
      <c r="B41" s="69"/>
      <c r="C41" s="70"/>
      <c r="D41" s="71">
        <f>D42+D45+D51+D52</f>
        <v>0</v>
      </c>
      <c r="E41" s="75">
        <f>E42+E45+E51+E52</f>
        <v>0</v>
      </c>
      <c r="F41" s="75">
        <f>F42+F45+F51+F52</f>
        <v>0</v>
      </c>
      <c r="G41" s="75">
        <f>G42+G45+G51+G52</f>
        <v>0</v>
      </c>
      <c r="H41" s="75">
        <f>H42+H45+H51+H52</f>
        <v>0</v>
      </c>
      <c r="I41" s="71">
        <f>I42+I45+I51+I52+I48+I49+I44</f>
        <v>1435.8979999999999</v>
      </c>
      <c r="J41" s="71">
        <f>J42+J45+J51+J52</f>
        <v>0</v>
      </c>
      <c r="K41" s="71">
        <f>K42+K45+K51+K52</f>
        <v>0</v>
      </c>
      <c r="L41" s="71">
        <f>L42+L45+L51+L52</f>
        <v>0</v>
      </c>
      <c r="M41" s="71">
        <f>M42+M45+M51+M52+M44</f>
        <v>1388.1189999999999</v>
      </c>
      <c r="N41" s="71">
        <f>N42+N45+N51+N52+N44</f>
        <v>1388.1189999999999</v>
      </c>
      <c r="O41" s="71">
        <f>O42+O45+O51+O52+O48+O49+O44</f>
        <v>1435.8979999999999</v>
      </c>
    </row>
    <row r="42" spans="1:15" ht="42.75" x14ac:dyDescent="0.25">
      <c r="A42" s="43"/>
      <c r="B42" s="47" t="s">
        <v>110</v>
      </c>
      <c r="C42" s="48" t="s">
        <v>113</v>
      </c>
      <c r="D42" s="49">
        <v>0</v>
      </c>
      <c r="E42" s="45">
        <v>0</v>
      </c>
      <c r="F42" s="45">
        <v>0</v>
      </c>
      <c r="G42" s="45">
        <v>0</v>
      </c>
      <c r="H42" s="45">
        <v>0</v>
      </c>
      <c r="I42" s="42">
        <f>M42</f>
        <v>1253.1189999999999</v>
      </c>
      <c r="J42" s="42">
        <v>0</v>
      </c>
      <c r="K42" s="44">
        <v>0</v>
      </c>
      <c r="L42" s="44">
        <v>0</v>
      </c>
      <c r="M42" s="42">
        <v>1253.1189999999999</v>
      </c>
      <c r="N42" s="42">
        <v>1253.1189999999999</v>
      </c>
      <c r="O42" s="42">
        <f t="shared" si="3"/>
        <v>1253.1189999999999</v>
      </c>
    </row>
    <row r="43" spans="1:15" ht="28.5" hidden="1" outlineLevel="1" x14ac:dyDescent="0.25">
      <c r="A43" s="43" t="s">
        <v>69</v>
      </c>
      <c r="B43" s="47" t="s">
        <v>111</v>
      </c>
      <c r="C43" s="48" t="s">
        <v>112</v>
      </c>
      <c r="D43" s="49">
        <v>0</v>
      </c>
      <c r="E43" s="45">
        <v>0</v>
      </c>
      <c r="F43" s="45">
        <v>0</v>
      </c>
      <c r="G43" s="45">
        <v>0</v>
      </c>
      <c r="H43" s="45">
        <v>0</v>
      </c>
      <c r="I43" s="42">
        <v>0</v>
      </c>
      <c r="J43" s="42">
        <v>0</v>
      </c>
      <c r="K43" s="44">
        <v>0</v>
      </c>
      <c r="L43" s="44">
        <v>0</v>
      </c>
      <c r="M43" s="42">
        <f>N43</f>
        <v>0</v>
      </c>
      <c r="N43" s="42">
        <v>0</v>
      </c>
      <c r="O43" s="42">
        <f t="shared" si="3"/>
        <v>0</v>
      </c>
    </row>
    <row r="44" spans="1:15" ht="25.5" collapsed="1" x14ac:dyDescent="0.25">
      <c r="A44" s="43"/>
      <c r="B44" s="47" t="s">
        <v>187</v>
      </c>
      <c r="C44" s="61" t="s">
        <v>188</v>
      </c>
      <c r="D44" s="49">
        <v>0</v>
      </c>
      <c r="E44" s="45">
        <v>0</v>
      </c>
      <c r="F44" s="45">
        <v>0</v>
      </c>
      <c r="G44" s="45">
        <v>0</v>
      </c>
      <c r="H44" s="45">
        <v>0</v>
      </c>
      <c r="I44" s="42">
        <v>5</v>
      </c>
      <c r="J44" s="42">
        <v>0</v>
      </c>
      <c r="K44" s="44">
        <v>0</v>
      </c>
      <c r="L44" s="44">
        <v>0</v>
      </c>
      <c r="M44" s="42">
        <v>5</v>
      </c>
      <c r="N44" s="42">
        <v>5</v>
      </c>
      <c r="O44" s="42">
        <f t="shared" si="3"/>
        <v>5</v>
      </c>
    </row>
    <row r="45" spans="1:15" ht="25.5" x14ac:dyDescent="0.25">
      <c r="A45" s="43"/>
      <c r="B45" s="47" t="s">
        <v>114</v>
      </c>
      <c r="C45" s="61" t="s">
        <v>70</v>
      </c>
      <c r="D45" s="49">
        <v>0</v>
      </c>
      <c r="E45" s="45">
        <v>0</v>
      </c>
      <c r="F45" s="45">
        <v>0</v>
      </c>
      <c r="G45" s="45">
        <v>0</v>
      </c>
      <c r="H45" s="45">
        <v>0</v>
      </c>
      <c r="I45" s="42">
        <v>130</v>
      </c>
      <c r="J45" s="42">
        <v>0</v>
      </c>
      <c r="K45" s="44">
        <v>0</v>
      </c>
      <c r="L45" s="44">
        <v>0</v>
      </c>
      <c r="M45" s="42">
        <v>130</v>
      </c>
      <c r="N45" s="42">
        <v>130</v>
      </c>
      <c r="O45" s="42">
        <f t="shared" si="3"/>
        <v>130</v>
      </c>
    </row>
    <row r="46" spans="1:15" ht="38.25" x14ac:dyDescent="0.25">
      <c r="A46" s="43"/>
      <c r="B46" s="183" t="s">
        <v>127</v>
      </c>
      <c r="C46" s="46" t="s">
        <v>128</v>
      </c>
      <c r="D46" s="45">
        <v>0</v>
      </c>
      <c r="E46" s="45">
        <v>0</v>
      </c>
      <c r="F46" s="45">
        <v>0</v>
      </c>
      <c r="G46" s="45">
        <v>0</v>
      </c>
      <c r="H46" s="45">
        <v>0</v>
      </c>
      <c r="I46" s="44">
        <v>100</v>
      </c>
      <c r="J46" s="44">
        <v>0</v>
      </c>
      <c r="K46" s="44">
        <v>0</v>
      </c>
      <c r="L46" s="44">
        <v>0</v>
      </c>
      <c r="M46" s="44">
        <v>100</v>
      </c>
      <c r="N46" s="44">
        <v>100</v>
      </c>
      <c r="O46" s="42">
        <f t="shared" si="3"/>
        <v>100</v>
      </c>
    </row>
    <row r="47" spans="1:15" ht="38.25" x14ac:dyDescent="0.25">
      <c r="A47" s="43"/>
      <c r="B47" s="184"/>
      <c r="C47" s="46" t="s">
        <v>194</v>
      </c>
      <c r="D47" s="45">
        <v>0</v>
      </c>
      <c r="E47" s="45">
        <v>0</v>
      </c>
      <c r="F47" s="45">
        <v>0</v>
      </c>
      <c r="G47" s="45">
        <v>0</v>
      </c>
      <c r="H47" s="45">
        <v>0</v>
      </c>
      <c r="I47" s="44">
        <v>30</v>
      </c>
      <c r="J47" s="44">
        <v>0</v>
      </c>
      <c r="K47" s="44">
        <v>0</v>
      </c>
      <c r="L47" s="44">
        <v>0</v>
      </c>
      <c r="M47" s="44">
        <v>30</v>
      </c>
      <c r="N47" s="44">
        <v>30</v>
      </c>
      <c r="O47" s="42">
        <f t="shared" ref="O47" si="8">I47+D47</f>
        <v>30</v>
      </c>
    </row>
    <row r="48" spans="1:15" ht="25.5" x14ac:dyDescent="0.25">
      <c r="A48" s="43"/>
      <c r="B48" s="47" t="s">
        <v>115</v>
      </c>
      <c r="C48" s="61" t="s">
        <v>116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2">
        <f>0.3+41.837</f>
        <v>42.137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2">
        <f t="shared" si="3"/>
        <v>42.137</v>
      </c>
    </row>
    <row r="49" spans="1:15" x14ac:dyDescent="0.25">
      <c r="A49" s="43"/>
      <c r="B49" s="47" t="s">
        <v>117</v>
      </c>
      <c r="C49" s="48" t="s">
        <v>71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2">
        <v>2.8420000000000001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2">
        <f t="shared" si="3"/>
        <v>2.8420000000000001</v>
      </c>
    </row>
    <row r="50" spans="1:15" hidden="1" outlineLevel="1" x14ac:dyDescent="0.25">
      <c r="A50" s="43"/>
      <c r="B50" s="47"/>
      <c r="C50" s="48"/>
      <c r="D50" s="49"/>
      <c r="E50" s="45">
        <v>0</v>
      </c>
      <c r="F50" s="45"/>
      <c r="G50" s="45"/>
      <c r="H50" s="45"/>
      <c r="I50" s="42"/>
      <c r="J50" s="42"/>
      <c r="K50" s="44"/>
      <c r="L50" s="44"/>
      <c r="M50" s="42"/>
      <c r="N50" s="42"/>
      <c r="O50" s="42"/>
    </row>
    <row r="51" spans="1:15" ht="38.25" collapsed="1" x14ac:dyDescent="0.25">
      <c r="A51" s="43"/>
      <c r="B51" s="47" t="s">
        <v>94</v>
      </c>
      <c r="C51" s="61" t="s">
        <v>97</v>
      </c>
      <c r="D51" s="42">
        <v>0</v>
      </c>
      <c r="E51" s="44">
        <v>0</v>
      </c>
      <c r="F51" s="45">
        <v>0</v>
      </c>
      <c r="G51" s="45">
        <v>0</v>
      </c>
      <c r="H51" s="45">
        <v>0</v>
      </c>
      <c r="I51" s="49">
        <v>2.8</v>
      </c>
      <c r="J51" s="42">
        <v>0</v>
      </c>
      <c r="K51" s="44">
        <v>0</v>
      </c>
      <c r="L51" s="44">
        <v>0</v>
      </c>
      <c r="M51" s="45">
        <v>0</v>
      </c>
      <c r="N51" s="45">
        <v>0</v>
      </c>
      <c r="O51" s="42">
        <f t="shared" ref="O51:O52" si="9">I51+D51</f>
        <v>2.8</v>
      </c>
    </row>
    <row r="52" spans="1:15" ht="38.25" hidden="1" outlineLevel="1" x14ac:dyDescent="0.25">
      <c r="A52" s="43"/>
      <c r="B52" s="47" t="s">
        <v>95</v>
      </c>
      <c r="C52" s="61" t="s">
        <v>105</v>
      </c>
      <c r="D52" s="42">
        <v>0</v>
      </c>
      <c r="E52" s="44">
        <v>0</v>
      </c>
      <c r="F52" s="45">
        <v>0</v>
      </c>
      <c r="G52" s="45">
        <v>0</v>
      </c>
      <c r="H52" s="45">
        <v>0</v>
      </c>
      <c r="I52" s="49">
        <v>0</v>
      </c>
      <c r="J52" s="42">
        <v>0</v>
      </c>
      <c r="K52" s="44">
        <v>0</v>
      </c>
      <c r="L52" s="44">
        <v>0</v>
      </c>
      <c r="M52" s="45">
        <v>0</v>
      </c>
      <c r="N52" s="45">
        <v>0</v>
      </c>
      <c r="O52" s="42">
        <f t="shared" si="9"/>
        <v>0</v>
      </c>
    </row>
    <row r="53" spans="1:15" collapsed="1" x14ac:dyDescent="0.25">
      <c r="A53" s="73"/>
      <c r="B53" s="73"/>
      <c r="C53" s="74" t="s">
        <v>73</v>
      </c>
      <c r="D53" s="71">
        <f t="shared" ref="D53:N53" si="10">D41+D13</f>
        <v>7797.36</v>
      </c>
      <c r="E53" s="71">
        <f t="shared" si="10"/>
        <v>0</v>
      </c>
      <c r="F53" s="71">
        <f t="shared" si="10"/>
        <v>3779.2200000000003</v>
      </c>
      <c r="G53" s="71">
        <f t="shared" si="10"/>
        <v>809.13699999999994</v>
      </c>
      <c r="H53" s="71">
        <f t="shared" si="10"/>
        <v>0</v>
      </c>
      <c r="I53" s="71">
        <f>I41+I13</f>
        <v>1658.7149999999999</v>
      </c>
      <c r="J53" s="71">
        <f t="shared" si="10"/>
        <v>222.81700000000001</v>
      </c>
      <c r="K53" s="71">
        <f t="shared" si="10"/>
        <v>0</v>
      </c>
      <c r="L53" s="71">
        <f t="shared" si="10"/>
        <v>0</v>
      </c>
      <c r="M53" s="71">
        <f t="shared" si="10"/>
        <v>1388.1189999999999</v>
      </c>
      <c r="N53" s="71">
        <f t="shared" si="10"/>
        <v>1388.1189999999999</v>
      </c>
      <c r="O53" s="71">
        <f>O41+O13</f>
        <v>9456.0749999999989</v>
      </c>
    </row>
    <row r="55" spans="1:15" x14ac:dyDescent="0.25">
      <c r="A55" s="59" t="s">
        <v>51</v>
      </c>
      <c r="F55" s="72"/>
      <c r="G55" s="72"/>
      <c r="H55" s="72"/>
      <c r="M55" s="60"/>
      <c r="N55" s="170" t="s">
        <v>52</v>
      </c>
      <c r="O55" s="170"/>
    </row>
  </sheetData>
  <mergeCells count="24">
    <mergeCell ref="B28:B40"/>
    <mergeCell ref="N55:O55"/>
    <mergeCell ref="I7:N7"/>
    <mergeCell ref="O7:O11"/>
    <mergeCell ref="D8:D11"/>
    <mergeCell ref="F8:G9"/>
    <mergeCell ref="I8:I11"/>
    <mergeCell ref="B46:B47"/>
    <mergeCell ref="A4:O4"/>
    <mergeCell ref="A5:O5"/>
    <mergeCell ref="D7:H7"/>
    <mergeCell ref="H8:H11"/>
    <mergeCell ref="F10:F11"/>
    <mergeCell ref="G10:G11"/>
    <mergeCell ref="B7:B11"/>
    <mergeCell ref="E8:E11"/>
    <mergeCell ref="J8:J11"/>
    <mergeCell ref="K8:L8"/>
    <mergeCell ref="M8:M11"/>
    <mergeCell ref="K9:K11"/>
    <mergeCell ref="L9:L11"/>
    <mergeCell ref="N9:N11"/>
    <mergeCell ref="A7:A11"/>
    <mergeCell ref="C7:C11"/>
  </mergeCells>
  <pageMargins left="0.19685039370078741" right="0.19685039370078741" top="0.74803149606299213" bottom="0.55118110236220474" header="0.31496062992125984" footer="0.31496062992125984"/>
  <pageSetup paperSize="9" scale="68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workbookViewId="0">
      <selection activeCell="N10" sqref="N10"/>
    </sheetView>
  </sheetViews>
  <sheetFormatPr defaultRowHeight="15" x14ac:dyDescent="0.25"/>
  <cols>
    <col min="1" max="1" width="14.42578125" customWidth="1"/>
    <col min="2" max="2" width="31.5703125" customWidth="1"/>
    <col min="3" max="3" width="13.7109375" customWidth="1"/>
    <col min="4" max="4" width="12.42578125" customWidth="1"/>
    <col min="5" max="5" width="11.7109375" customWidth="1"/>
    <col min="6" max="6" width="13.7109375" customWidth="1"/>
    <col min="7" max="8" width="12.7109375" customWidth="1"/>
    <col min="9" max="9" width="12.28515625" customWidth="1"/>
    <col min="10" max="10" width="11.85546875" customWidth="1"/>
    <col min="11" max="11" width="12.140625" customWidth="1"/>
    <col min="12" max="13" width="11.42578125" customWidth="1"/>
    <col min="14" max="14" width="12.85546875" customWidth="1"/>
    <col min="15" max="15" width="13.7109375" customWidth="1"/>
    <col min="16" max="16" width="11.85546875" customWidth="1"/>
    <col min="17" max="17" width="16.7109375" customWidth="1"/>
    <col min="18" max="18" width="14.7109375" customWidth="1"/>
  </cols>
  <sheetData>
    <row r="1" spans="1:18" x14ac:dyDescent="0.25">
      <c r="Q1" s="10" t="s">
        <v>125</v>
      </c>
    </row>
    <row r="2" spans="1:18" x14ac:dyDescent="0.25">
      <c r="Q2" s="3" t="s">
        <v>26</v>
      </c>
    </row>
    <row r="3" spans="1:18" x14ac:dyDescent="0.25">
      <c r="Q3" s="19" t="s">
        <v>201</v>
      </c>
    </row>
    <row r="5" spans="1:18" ht="18.75" x14ac:dyDescent="0.25">
      <c r="A5" s="185" t="s">
        <v>149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</row>
    <row r="6" spans="1:18" ht="18.75" x14ac:dyDescent="0.25">
      <c r="A6" s="185" t="s">
        <v>150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</row>
    <row r="7" spans="1:18" x14ac:dyDescent="0.25">
      <c r="R7" s="79" t="s">
        <v>33</v>
      </c>
    </row>
    <row r="8" spans="1:18" ht="19.5" customHeight="1" x14ac:dyDescent="0.25">
      <c r="A8" s="186" t="s">
        <v>121</v>
      </c>
      <c r="B8" s="186" t="s">
        <v>122</v>
      </c>
      <c r="C8" s="186" t="s">
        <v>132</v>
      </c>
      <c r="D8" s="189" t="s">
        <v>129</v>
      </c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</row>
    <row r="9" spans="1:18" ht="30.75" customHeight="1" x14ac:dyDescent="0.25">
      <c r="A9" s="187"/>
      <c r="B9" s="187"/>
      <c r="C9" s="187"/>
      <c r="D9" s="190" t="s">
        <v>123</v>
      </c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89" t="s">
        <v>124</v>
      </c>
      <c r="R9" s="189"/>
    </row>
    <row r="10" spans="1:18" ht="155.25" customHeight="1" x14ac:dyDescent="0.25">
      <c r="A10" s="188"/>
      <c r="B10" s="188"/>
      <c r="C10" s="188"/>
      <c r="D10" s="140" t="s">
        <v>130</v>
      </c>
      <c r="E10" s="140" t="s">
        <v>133</v>
      </c>
      <c r="F10" s="140" t="s">
        <v>134</v>
      </c>
      <c r="G10" s="140" t="s">
        <v>147</v>
      </c>
      <c r="H10" s="140" t="s">
        <v>204</v>
      </c>
      <c r="I10" s="140" t="s">
        <v>195</v>
      </c>
      <c r="J10" s="140" t="s">
        <v>135</v>
      </c>
      <c r="K10" s="140" t="s">
        <v>136</v>
      </c>
      <c r="L10" s="140" t="s">
        <v>137</v>
      </c>
      <c r="M10" s="140" t="s">
        <v>148</v>
      </c>
      <c r="N10" s="141" t="s">
        <v>186</v>
      </c>
      <c r="O10" s="139" t="s">
        <v>200</v>
      </c>
      <c r="P10" s="140" t="s">
        <v>138</v>
      </c>
      <c r="Q10" s="140" t="s">
        <v>139</v>
      </c>
      <c r="R10" s="142" t="s">
        <v>199</v>
      </c>
    </row>
    <row r="11" spans="1:18" ht="15.75" x14ac:dyDescent="0.25">
      <c r="A11" s="80">
        <v>41035000</v>
      </c>
      <c r="B11" s="81" t="s">
        <v>131</v>
      </c>
      <c r="C11" s="82">
        <f>SUM(D11:R11)</f>
        <v>1226.9939999999999</v>
      </c>
      <c r="D11" s="83">
        <v>710.27200000000005</v>
      </c>
      <c r="E11" s="83">
        <v>82.4</v>
      </c>
      <c r="F11" s="83">
        <v>100</v>
      </c>
      <c r="G11" s="83">
        <v>7.5</v>
      </c>
      <c r="H11" s="83">
        <v>15</v>
      </c>
      <c r="I11" s="83">
        <v>6</v>
      </c>
      <c r="J11" s="83">
        <v>61.424999999999997</v>
      </c>
      <c r="K11" s="83">
        <f>35+10+30</f>
        <v>75</v>
      </c>
      <c r="L11" s="83">
        <v>65</v>
      </c>
      <c r="M11" s="83">
        <v>1.921</v>
      </c>
      <c r="N11" s="83">
        <v>9.36</v>
      </c>
      <c r="O11" s="83">
        <v>56.116</v>
      </c>
      <c r="P11" s="83">
        <v>37</v>
      </c>
      <c r="Q11" s="83">
        <v>0</v>
      </c>
      <c r="R11" s="83">
        <v>0</v>
      </c>
    </row>
    <row r="12" spans="1:18" ht="15.75" x14ac:dyDescent="0.25">
      <c r="A12" s="80">
        <v>41030403</v>
      </c>
      <c r="B12" s="81" t="s">
        <v>131</v>
      </c>
      <c r="C12" s="82">
        <f>SUM(D12:R12)</f>
        <v>130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  <c r="M12" s="83">
        <v>0</v>
      </c>
      <c r="N12" s="83">
        <v>0</v>
      </c>
      <c r="O12" s="83">
        <v>0</v>
      </c>
      <c r="P12" s="83">
        <v>0</v>
      </c>
      <c r="Q12" s="83">
        <v>100</v>
      </c>
      <c r="R12" s="83">
        <v>30</v>
      </c>
    </row>
    <row r="14" spans="1:18" x14ac:dyDescent="0.25">
      <c r="A14" s="59" t="s">
        <v>51</v>
      </c>
      <c r="D14" s="76"/>
      <c r="E14" s="76"/>
      <c r="F14" s="72"/>
      <c r="G14" s="72"/>
      <c r="H14" s="72"/>
      <c r="I14" s="72"/>
      <c r="J14" s="72"/>
      <c r="K14" s="76"/>
      <c r="L14" s="76"/>
      <c r="M14" s="76"/>
      <c r="N14" s="76"/>
      <c r="O14" s="76"/>
      <c r="Q14" s="60"/>
      <c r="R14" s="60" t="s">
        <v>52</v>
      </c>
    </row>
  </sheetData>
  <mergeCells count="8">
    <mergeCell ref="A6:R6"/>
    <mergeCell ref="A5:R5"/>
    <mergeCell ref="A8:A10"/>
    <mergeCell ref="B8:B10"/>
    <mergeCell ref="D8:R8"/>
    <mergeCell ref="D9:P9"/>
    <mergeCell ref="Q9:R9"/>
    <mergeCell ref="C8:C10"/>
  </mergeCells>
  <pageMargins left="0.11811023622047245" right="0.11811023622047245" top="0.94488188976377963" bottom="0.74803149606299213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opLeftCell="A7" workbookViewId="0">
      <selection activeCell="F11" sqref="F11"/>
    </sheetView>
  </sheetViews>
  <sheetFormatPr defaultRowHeight="15" x14ac:dyDescent="0.25"/>
  <cols>
    <col min="1" max="1" width="6.140625" customWidth="1"/>
    <col min="2" max="2" width="34.5703125" customWidth="1"/>
    <col min="3" max="3" width="10.85546875" customWidth="1"/>
    <col min="4" max="4" width="10.28515625" customWidth="1"/>
    <col min="5" max="5" width="32.140625" customWidth="1"/>
    <col min="6" max="6" width="10.85546875" customWidth="1"/>
    <col min="7" max="7" width="12.140625" customWidth="1"/>
    <col min="8" max="8" width="14" customWidth="1"/>
  </cols>
  <sheetData>
    <row r="1" spans="1:8" x14ac:dyDescent="0.25">
      <c r="F1" s="10" t="s">
        <v>176</v>
      </c>
    </row>
    <row r="2" spans="1:8" x14ac:dyDescent="0.25">
      <c r="F2" s="3" t="s">
        <v>26</v>
      </c>
    </row>
    <row r="3" spans="1:8" x14ac:dyDescent="0.25">
      <c r="F3" s="19" t="s">
        <v>201</v>
      </c>
    </row>
    <row r="4" spans="1:8" ht="18.75" x14ac:dyDescent="0.3">
      <c r="A4" s="199" t="s">
        <v>181</v>
      </c>
      <c r="B4" s="199"/>
      <c r="C4" s="199"/>
      <c r="D4" s="199"/>
      <c r="E4" s="199"/>
      <c r="F4" s="199"/>
      <c r="G4" s="199"/>
      <c r="H4" s="199"/>
    </row>
    <row r="5" spans="1:8" ht="43.5" customHeight="1" x14ac:dyDescent="0.25">
      <c r="A5" s="201" t="s">
        <v>182</v>
      </c>
      <c r="B5" s="201"/>
      <c r="C5" s="201"/>
      <c r="D5" s="201"/>
      <c r="E5" s="201"/>
      <c r="F5" s="201"/>
      <c r="G5" s="201"/>
      <c r="H5" s="201"/>
    </row>
    <row r="6" spans="1:8" ht="18.75" x14ac:dyDescent="0.3">
      <c r="A6" s="84"/>
      <c r="B6" s="85"/>
      <c r="C6" s="86"/>
      <c r="D6" s="85"/>
      <c r="E6" s="85"/>
      <c r="F6" s="85"/>
      <c r="G6" s="87"/>
      <c r="H6" s="88" t="s">
        <v>155</v>
      </c>
    </row>
    <row r="7" spans="1:8" ht="63.75" x14ac:dyDescent="0.25">
      <c r="A7" s="89" t="s">
        <v>156</v>
      </c>
      <c r="B7" s="90" t="s">
        <v>168</v>
      </c>
      <c r="C7" s="91" t="s">
        <v>157</v>
      </c>
      <c r="D7" s="91" t="s">
        <v>158</v>
      </c>
      <c r="E7" s="91" t="s">
        <v>159</v>
      </c>
      <c r="F7" s="92" t="s">
        <v>55</v>
      </c>
      <c r="G7" s="93" t="s">
        <v>56</v>
      </c>
      <c r="H7" s="90" t="s">
        <v>126</v>
      </c>
    </row>
    <row r="8" spans="1:8" ht="15.75" x14ac:dyDescent="0.25">
      <c r="A8" s="193">
        <v>1</v>
      </c>
      <c r="B8" s="200" t="s">
        <v>170</v>
      </c>
      <c r="C8" s="105"/>
      <c r="D8" s="105"/>
      <c r="E8" s="95" t="s">
        <v>169</v>
      </c>
      <c r="F8" s="135">
        <f>F10+F11</f>
        <v>108.792</v>
      </c>
      <c r="G8" s="134">
        <f>G10</f>
        <v>0</v>
      </c>
      <c r="H8" s="128">
        <f t="shared" ref="H8" si="0">F8+G8</f>
        <v>108.792</v>
      </c>
    </row>
    <row r="9" spans="1:8" ht="31.5" customHeight="1" x14ac:dyDescent="0.25">
      <c r="A9" s="194"/>
      <c r="B9" s="200"/>
      <c r="C9" s="94" t="s">
        <v>165</v>
      </c>
      <c r="D9" s="94"/>
      <c r="E9" s="97" t="s">
        <v>160</v>
      </c>
      <c r="F9" s="98"/>
      <c r="G9" s="104"/>
      <c r="H9" s="99"/>
    </row>
    <row r="10" spans="1:8" ht="30" x14ac:dyDescent="0.25">
      <c r="A10" s="194"/>
      <c r="B10" s="200"/>
      <c r="C10" s="100" t="s">
        <v>88</v>
      </c>
      <c r="D10" s="100"/>
      <c r="E10" s="93" t="s">
        <v>174</v>
      </c>
      <c r="F10" s="101">
        <v>100</v>
      </c>
      <c r="G10" s="102">
        <v>0</v>
      </c>
      <c r="H10" s="96">
        <f>F10+G10</f>
        <v>100</v>
      </c>
    </row>
    <row r="11" spans="1:8" ht="25.5" x14ac:dyDescent="0.25">
      <c r="A11" s="197"/>
      <c r="B11" s="200"/>
      <c r="C11" s="100" t="s">
        <v>90</v>
      </c>
      <c r="D11" s="108"/>
      <c r="E11" s="123" t="s">
        <v>173</v>
      </c>
      <c r="F11" s="143">
        <v>8.7919999999999998</v>
      </c>
      <c r="G11" s="102">
        <v>0</v>
      </c>
      <c r="H11" s="128">
        <f t="shared" ref="H11" si="1">F11+G11</f>
        <v>8.7919999999999998</v>
      </c>
    </row>
    <row r="12" spans="1:8" ht="24" customHeight="1" x14ac:dyDescent="0.25">
      <c r="A12" s="193">
        <v>2</v>
      </c>
      <c r="B12" s="200" t="s">
        <v>172</v>
      </c>
      <c r="C12" s="103"/>
      <c r="D12" s="103"/>
      <c r="E12" s="95" t="s">
        <v>169</v>
      </c>
      <c r="F12" s="98">
        <f>F14</f>
        <v>23</v>
      </c>
      <c r="G12" s="98">
        <f>G14</f>
        <v>0</v>
      </c>
      <c r="H12" s="96">
        <f t="shared" ref="H12" si="2">F12+G12</f>
        <v>23</v>
      </c>
    </row>
    <row r="13" spans="1:8" ht="24" customHeight="1" x14ac:dyDescent="0.25">
      <c r="A13" s="194"/>
      <c r="B13" s="200"/>
      <c r="C13" s="109" t="s">
        <v>166</v>
      </c>
      <c r="D13" s="103"/>
      <c r="E13" s="97" t="s">
        <v>161</v>
      </c>
      <c r="F13" s="98"/>
      <c r="G13" s="98"/>
      <c r="H13" s="98"/>
    </row>
    <row r="14" spans="1:8" ht="63.75" x14ac:dyDescent="0.25">
      <c r="A14" s="194"/>
      <c r="B14" s="200"/>
      <c r="C14" s="100" t="s">
        <v>190</v>
      </c>
      <c r="D14" s="100"/>
      <c r="E14" s="139" t="s">
        <v>192</v>
      </c>
      <c r="F14" s="101">
        <v>23</v>
      </c>
      <c r="G14" s="101">
        <v>0</v>
      </c>
      <c r="H14" s="96">
        <f>F14+G14</f>
        <v>23</v>
      </c>
    </row>
    <row r="15" spans="1:8" ht="15.75" x14ac:dyDescent="0.25">
      <c r="A15" s="193">
        <v>3</v>
      </c>
      <c r="B15" s="195" t="s">
        <v>171</v>
      </c>
      <c r="C15" s="103"/>
      <c r="D15" s="103"/>
      <c r="E15" s="95" t="s">
        <v>169</v>
      </c>
      <c r="F15" s="129">
        <f>F17+F19+F21+F18+F23+F25+F26</f>
        <v>1490.982</v>
      </c>
      <c r="G15" s="129">
        <f>G17+G19+G21+G18+G23+G25+G26</f>
        <v>1298.098</v>
      </c>
      <c r="H15" s="128">
        <f t="shared" ref="H15" si="3">F15+G15</f>
        <v>2789.08</v>
      </c>
    </row>
    <row r="16" spans="1:8" ht="31.5" x14ac:dyDescent="0.25">
      <c r="A16" s="194"/>
      <c r="B16" s="196"/>
      <c r="C16" s="94" t="s">
        <v>151</v>
      </c>
      <c r="D16" s="94"/>
      <c r="E16" s="97" t="s">
        <v>152</v>
      </c>
      <c r="F16" s="98"/>
      <c r="G16" s="98"/>
      <c r="H16" s="98"/>
    </row>
    <row r="17" spans="1:8" ht="25.5" x14ac:dyDescent="0.25">
      <c r="A17" s="194"/>
      <c r="B17" s="196"/>
      <c r="C17" s="100" t="s">
        <v>98</v>
      </c>
      <c r="D17" s="100"/>
      <c r="E17" s="126" t="s">
        <v>177</v>
      </c>
      <c r="F17" s="127">
        <v>216.99100000000001</v>
      </c>
      <c r="G17" s="113">
        <v>0</v>
      </c>
      <c r="H17" s="128">
        <f t="shared" ref="H17:H19" si="4">F17+G17</f>
        <v>216.99100000000001</v>
      </c>
    </row>
    <row r="18" spans="1:8" ht="38.25" customHeight="1" x14ac:dyDescent="0.25">
      <c r="A18" s="194"/>
      <c r="B18" s="196"/>
      <c r="C18" s="100" t="s">
        <v>100</v>
      </c>
      <c r="D18" s="100"/>
      <c r="E18" s="126" t="s">
        <v>101</v>
      </c>
      <c r="F18" s="127">
        <v>634.47199999999998</v>
      </c>
      <c r="G18" s="113">
        <v>0</v>
      </c>
      <c r="H18" s="128">
        <f t="shared" si="4"/>
        <v>634.47199999999998</v>
      </c>
    </row>
    <row r="19" spans="1:8" ht="15.75" x14ac:dyDescent="0.25">
      <c r="A19" s="194"/>
      <c r="B19" s="196"/>
      <c r="C19" s="100" t="s">
        <v>102</v>
      </c>
      <c r="D19" s="100"/>
      <c r="E19" s="112" t="s">
        <v>103</v>
      </c>
      <c r="F19" s="127">
        <v>589.51900000000001</v>
      </c>
      <c r="G19" s="113">
        <v>0</v>
      </c>
      <c r="H19" s="128">
        <f t="shared" si="4"/>
        <v>589.51900000000001</v>
      </c>
    </row>
    <row r="20" spans="1:8" ht="58.5" customHeight="1" x14ac:dyDescent="0.25">
      <c r="A20" s="194"/>
      <c r="B20" s="196"/>
      <c r="C20" s="106" t="s">
        <v>167</v>
      </c>
      <c r="D20" s="106"/>
      <c r="E20" s="114" t="s">
        <v>164</v>
      </c>
      <c r="F20" s="115"/>
      <c r="G20" s="115"/>
      <c r="H20" s="116"/>
    </row>
    <row r="21" spans="1:8" ht="37.5" customHeight="1" x14ac:dyDescent="0.25">
      <c r="A21" s="194"/>
      <c r="B21" s="196"/>
      <c r="C21" s="100" t="s">
        <v>106</v>
      </c>
      <c r="D21" s="100"/>
      <c r="E21" s="117" t="s">
        <v>107</v>
      </c>
      <c r="F21" s="113">
        <v>50</v>
      </c>
      <c r="G21" s="113">
        <v>0</v>
      </c>
      <c r="H21" s="96">
        <f>F21+G21</f>
        <v>50</v>
      </c>
    </row>
    <row r="22" spans="1:8" ht="15.75" x14ac:dyDescent="0.25">
      <c r="A22" s="194"/>
      <c r="B22" s="196"/>
      <c r="C22" s="106" t="s">
        <v>153</v>
      </c>
      <c r="D22" s="106"/>
      <c r="E22" s="118" t="s">
        <v>162</v>
      </c>
      <c r="F22" s="119"/>
      <c r="G22" s="119"/>
      <c r="H22" s="107"/>
    </row>
    <row r="23" spans="1:8" ht="30" x14ac:dyDescent="0.25">
      <c r="A23" s="194"/>
      <c r="B23" s="196"/>
      <c r="C23" s="100" t="s">
        <v>110</v>
      </c>
      <c r="D23" s="111"/>
      <c r="E23" s="90" t="s">
        <v>163</v>
      </c>
      <c r="F23" s="113">
        <v>0</v>
      </c>
      <c r="G23" s="127">
        <v>1253.1189999999999</v>
      </c>
      <c r="H23" s="128">
        <f t="shared" ref="H23" si="5">F23+G23</f>
        <v>1253.1189999999999</v>
      </c>
    </row>
    <row r="24" spans="1:8" ht="15.75" x14ac:dyDescent="0.25">
      <c r="A24" s="194"/>
      <c r="B24" s="196"/>
      <c r="C24" s="106" t="s">
        <v>154</v>
      </c>
      <c r="D24" s="106"/>
      <c r="E24" s="110" t="s">
        <v>71</v>
      </c>
      <c r="F24" s="121"/>
      <c r="G24" s="121"/>
      <c r="H24" s="116"/>
    </row>
    <row r="25" spans="1:8" ht="25.5" x14ac:dyDescent="0.25">
      <c r="A25" s="194"/>
      <c r="B25" s="196"/>
      <c r="C25" s="100" t="s">
        <v>115</v>
      </c>
      <c r="D25" s="100"/>
      <c r="E25" s="46" t="s">
        <v>116</v>
      </c>
      <c r="F25" s="120">
        <v>0</v>
      </c>
      <c r="G25" s="132">
        <v>42.137</v>
      </c>
      <c r="H25" s="128">
        <f>F25+G25</f>
        <v>42.137</v>
      </c>
    </row>
    <row r="26" spans="1:8" ht="15.75" x14ac:dyDescent="0.25">
      <c r="A26" s="194"/>
      <c r="B26" s="196"/>
      <c r="C26" s="100" t="s">
        <v>117</v>
      </c>
      <c r="D26" s="100"/>
      <c r="E26" s="78" t="s">
        <v>71</v>
      </c>
      <c r="F26" s="120">
        <v>0</v>
      </c>
      <c r="G26" s="132">
        <v>2.8420000000000001</v>
      </c>
      <c r="H26" s="128">
        <f>F26+G26</f>
        <v>2.8420000000000001</v>
      </c>
    </row>
    <row r="27" spans="1:8" ht="15.75" x14ac:dyDescent="0.25">
      <c r="A27" s="193">
        <v>4</v>
      </c>
      <c r="B27" s="195" t="s">
        <v>175</v>
      </c>
      <c r="C27" s="103"/>
      <c r="D27" s="103"/>
      <c r="E27" s="95" t="s">
        <v>169</v>
      </c>
      <c r="F27" s="129">
        <f>F29+F30+F31</f>
        <v>20</v>
      </c>
      <c r="G27" s="129">
        <f>G29+G30+G31</f>
        <v>2.8</v>
      </c>
      <c r="H27" s="128">
        <f t="shared" ref="H27" si="6">F27+G27</f>
        <v>22.8</v>
      </c>
    </row>
    <row r="28" spans="1:8" ht="34.5" customHeight="1" x14ac:dyDescent="0.25">
      <c r="A28" s="194"/>
      <c r="B28" s="196"/>
      <c r="C28" s="105" t="s">
        <v>179</v>
      </c>
      <c r="D28" s="103"/>
      <c r="E28" s="97" t="s">
        <v>180</v>
      </c>
      <c r="F28" s="98"/>
      <c r="G28" s="98"/>
      <c r="H28" s="98"/>
    </row>
    <row r="29" spans="1:8" ht="34.5" customHeight="1" x14ac:dyDescent="0.25">
      <c r="A29" s="194"/>
      <c r="B29" s="196"/>
      <c r="C29" s="103" t="s">
        <v>94</v>
      </c>
      <c r="D29" s="103"/>
      <c r="E29" s="130" t="s">
        <v>97</v>
      </c>
      <c r="F29" s="124">
        <v>0</v>
      </c>
      <c r="G29" s="124">
        <v>0</v>
      </c>
      <c r="H29" s="125">
        <f t="shared" ref="H29:H30" si="7">F29+G29</f>
        <v>0</v>
      </c>
    </row>
    <row r="30" spans="1:8" ht="34.5" customHeight="1" x14ac:dyDescent="0.25">
      <c r="A30" s="194"/>
      <c r="B30" s="196"/>
      <c r="C30" s="103" t="s">
        <v>95</v>
      </c>
      <c r="D30" s="103"/>
      <c r="E30" s="131" t="s">
        <v>105</v>
      </c>
      <c r="F30" s="124">
        <v>0</v>
      </c>
      <c r="G30" s="124">
        <v>2.8</v>
      </c>
      <c r="H30" s="125">
        <f t="shared" si="7"/>
        <v>2.8</v>
      </c>
    </row>
    <row r="31" spans="1:8" ht="51.75" customHeight="1" x14ac:dyDescent="0.25">
      <c r="A31" s="194"/>
      <c r="B31" s="196"/>
      <c r="C31" s="100" t="s">
        <v>96</v>
      </c>
      <c r="D31" s="100"/>
      <c r="E31" s="131" t="s">
        <v>178</v>
      </c>
      <c r="F31" s="120">
        <v>20</v>
      </c>
      <c r="G31" s="120">
        <v>0</v>
      </c>
      <c r="H31" s="125">
        <f t="shared" ref="H31" si="8">F31+G31</f>
        <v>20</v>
      </c>
    </row>
    <row r="32" spans="1:8" ht="18" customHeight="1" x14ac:dyDescent="0.25">
      <c r="A32" s="193">
        <v>5</v>
      </c>
      <c r="B32" s="195" t="s">
        <v>189</v>
      </c>
      <c r="C32" s="103"/>
      <c r="D32" s="103"/>
      <c r="E32" s="95" t="s">
        <v>169</v>
      </c>
      <c r="F32" s="129">
        <f>F34</f>
        <v>0</v>
      </c>
      <c r="G32" s="129">
        <f t="shared" ref="G32:H32" si="9">G34</f>
        <v>5</v>
      </c>
      <c r="H32" s="129">
        <f t="shared" si="9"/>
        <v>5</v>
      </c>
    </row>
    <row r="33" spans="1:8" ht="33" customHeight="1" x14ac:dyDescent="0.25">
      <c r="A33" s="194"/>
      <c r="B33" s="196"/>
      <c r="C33" s="94" t="s">
        <v>151</v>
      </c>
      <c r="D33" s="94"/>
      <c r="E33" s="97" t="s">
        <v>152</v>
      </c>
      <c r="F33" s="120"/>
      <c r="G33" s="120"/>
      <c r="H33" s="125"/>
    </row>
    <row r="34" spans="1:8" ht="30" customHeight="1" x14ac:dyDescent="0.25">
      <c r="A34" s="197"/>
      <c r="B34" s="198"/>
      <c r="C34" s="100" t="s">
        <v>187</v>
      </c>
      <c r="D34" s="100"/>
      <c r="E34" s="131" t="s">
        <v>188</v>
      </c>
      <c r="F34" s="120">
        <v>0</v>
      </c>
      <c r="G34" s="120">
        <v>5</v>
      </c>
      <c r="H34" s="125">
        <v>5</v>
      </c>
    </row>
    <row r="35" spans="1:8" x14ac:dyDescent="0.25">
      <c r="A35" s="122"/>
      <c r="B35" s="192" t="s">
        <v>44</v>
      </c>
      <c r="C35" s="192"/>
      <c r="D35" s="192"/>
      <c r="E35" s="192"/>
      <c r="F35" s="133">
        <f>F27+F15+F12+F8+F32</f>
        <v>1642.7739999999999</v>
      </c>
      <c r="G35" s="133">
        <f t="shared" ref="G35:H35" si="10">G27+G15+G12+G8+G32</f>
        <v>1305.8979999999999</v>
      </c>
      <c r="H35" s="133">
        <f t="shared" si="10"/>
        <v>2948.672</v>
      </c>
    </row>
    <row r="37" spans="1:8" x14ac:dyDescent="0.25">
      <c r="A37" s="59" t="s">
        <v>51</v>
      </c>
      <c r="D37" s="72"/>
      <c r="E37" s="72"/>
      <c r="F37" s="72"/>
      <c r="G37" s="76"/>
      <c r="H37" s="60" t="s">
        <v>52</v>
      </c>
    </row>
  </sheetData>
  <mergeCells count="13">
    <mergeCell ref="A4:H4"/>
    <mergeCell ref="A8:A11"/>
    <mergeCell ref="B8:B11"/>
    <mergeCell ref="A12:A14"/>
    <mergeCell ref="B12:B14"/>
    <mergeCell ref="A5:H5"/>
    <mergeCell ref="B35:E35"/>
    <mergeCell ref="A15:A26"/>
    <mergeCell ref="B15:B26"/>
    <mergeCell ref="A27:A31"/>
    <mergeCell ref="B27:B31"/>
    <mergeCell ref="A32:A34"/>
    <mergeCell ref="B32:B34"/>
  </mergeCells>
  <pageMargins left="0.9055118110236221" right="0.11811023622047245" top="0.35433070866141736" bottom="0.35433070866141736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Дод.1</vt:lpstr>
      <vt:lpstr>Дод.3</vt:lpstr>
      <vt:lpstr>Дод.5</vt:lpstr>
      <vt:lpstr>Дод.7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PowerUser</cp:lastModifiedBy>
  <cp:lastPrinted>2017-12-24T17:12:25Z</cp:lastPrinted>
  <dcterms:created xsi:type="dcterms:W3CDTF">2015-12-14T06:00:40Z</dcterms:created>
  <dcterms:modified xsi:type="dcterms:W3CDTF">2017-12-25T10:00:36Z</dcterms:modified>
</cp:coreProperties>
</file>